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D:\Info\Desktop\TRABAJO UNIDAD DE VICTIMA\CUENTA DE COBRO 5\MAPOEA\"/>
    </mc:Choice>
  </mc:AlternateContent>
  <xr:revisionPtr revIDLastSave="0" documentId="8_{B73DB375-A7CA-41EA-B0AA-02DC4E57E7C8}" xr6:coauthVersionLast="47" xr6:coauthVersionMax="47" xr10:uidLastSave="{00000000-0000-0000-0000-000000000000}"/>
  <bookViews>
    <workbookView xWindow="-120" yWindow="-120" windowWidth="29040" windowHeight="15840" xr2:uid="{00000000-000D-0000-FFFF-FFFF00000000}"/>
  </bookViews>
  <sheets>
    <sheet name="Hoja1" sheetId="1" r:id="rId1"/>
  </sheets>
  <definedNames>
    <definedName name="_xlnm._FilterDatabase" localSheetId="0" hidden="1">Hoja1!$A$3:$AX$89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9" i="1" l="1"/>
  <c r="M89" i="1"/>
  <c r="O4" i="1"/>
  <c r="P4" i="1" s="1"/>
  <c r="N89" i="1"/>
  <c r="O55" i="1"/>
  <c r="P55" i="1" s="1"/>
  <c r="O67" i="1"/>
  <c r="P67" i="1" s="1"/>
  <c r="O82" i="1"/>
  <c r="P82" i="1" s="1"/>
  <c r="L89" i="1"/>
  <c r="O17" i="1"/>
  <c r="P17" i="1" s="1"/>
  <c r="O18" i="1"/>
  <c r="P18" i="1" s="1"/>
  <c r="O19" i="1"/>
  <c r="P19" i="1" s="1"/>
  <c r="O20" i="1"/>
  <c r="P20" i="1" s="1"/>
  <c r="O21" i="1"/>
  <c r="P21" i="1" s="1"/>
  <c r="O22" i="1"/>
  <c r="P22" i="1" s="1"/>
  <c r="O23" i="1"/>
  <c r="O24" i="1"/>
  <c r="P24" i="1" s="1"/>
  <c r="O25" i="1"/>
  <c r="P25" i="1" s="1"/>
  <c r="O26" i="1"/>
  <c r="P26" i="1" s="1"/>
  <c r="O27" i="1"/>
  <c r="P27" i="1" s="1"/>
  <c r="O28" i="1"/>
  <c r="P28" i="1" s="1"/>
  <c r="O29" i="1"/>
  <c r="P29" i="1" s="1"/>
  <c r="O30" i="1"/>
  <c r="P30" i="1" s="1"/>
  <c r="O31" i="1"/>
  <c r="P31" i="1" s="1"/>
  <c r="O32" i="1"/>
  <c r="P32" i="1" s="1"/>
  <c r="O33" i="1"/>
  <c r="P33" i="1" s="1"/>
  <c r="O34" i="1"/>
  <c r="P34" i="1" s="1"/>
  <c r="O35" i="1"/>
  <c r="P35" i="1" s="1"/>
  <c r="O36" i="1"/>
  <c r="P36" i="1" s="1"/>
  <c r="O37" i="1"/>
  <c r="P37" i="1" s="1"/>
  <c r="O38" i="1"/>
  <c r="P38" i="1" s="1"/>
  <c r="O39" i="1"/>
  <c r="P39" i="1" s="1"/>
  <c r="O40" i="1"/>
  <c r="P40" i="1" s="1"/>
  <c r="O41" i="1"/>
  <c r="P41" i="1" s="1"/>
  <c r="O42" i="1"/>
  <c r="P42" i="1" s="1"/>
  <c r="O43" i="1"/>
  <c r="P43" i="1" s="1"/>
  <c r="O44" i="1"/>
  <c r="P44" i="1" s="1"/>
  <c r="O45" i="1"/>
  <c r="P45" i="1" s="1"/>
  <c r="O46" i="1"/>
  <c r="P46" i="1" s="1"/>
  <c r="O47" i="1"/>
  <c r="P47" i="1" s="1"/>
  <c r="O48" i="1"/>
  <c r="P48" i="1" s="1"/>
  <c r="O49" i="1"/>
  <c r="P49" i="1" s="1"/>
  <c r="O50" i="1"/>
  <c r="P50" i="1" s="1"/>
  <c r="O51" i="1"/>
  <c r="P51" i="1" s="1"/>
  <c r="O52" i="1"/>
  <c r="P52" i="1" s="1"/>
  <c r="O53" i="1"/>
  <c r="P53" i="1" s="1"/>
  <c r="O54" i="1"/>
  <c r="P54" i="1" s="1"/>
  <c r="O56" i="1"/>
  <c r="P56" i="1" s="1"/>
  <c r="O57" i="1"/>
  <c r="P57" i="1" s="1"/>
  <c r="O58" i="1"/>
  <c r="P58" i="1" s="1"/>
  <c r="O59" i="1"/>
  <c r="P59" i="1" s="1"/>
  <c r="O60" i="1"/>
  <c r="P60" i="1" s="1"/>
  <c r="O61" i="1"/>
  <c r="P61" i="1" s="1"/>
  <c r="O62" i="1"/>
  <c r="P62" i="1" s="1"/>
  <c r="O63" i="1"/>
  <c r="P63" i="1" s="1"/>
  <c r="O64" i="1"/>
  <c r="P64" i="1" s="1"/>
  <c r="O65" i="1"/>
  <c r="P65" i="1" s="1"/>
  <c r="O66" i="1"/>
  <c r="P66" i="1" s="1"/>
  <c r="O68" i="1"/>
  <c r="P68" i="1" s="1"/>
  <c r="O69" i="1"/>
  <c r="P69" i="1" s="1"/>
  <c r="O70" i="1"/>
  <c r="P70" i="1" s="1"/>
  <c r="O71" i="1"/>
  <c r="P71" i="1" s="1"/>
  <c r="O72" i="1"/>
  <c r="P72" i="1" s="1"/>
  <c r="O73" i="1"/>
  <c r="P73" i="1" s="1"/>
  <c r="O74" i="1"/>
  <c r="P74" i="1" s="1"/>
  <c r="O75" i="1"/>
  <c r="P75" i="1" s="1"/>
  <c r="O76" i="1"/>
  <c r="P76" i="1" s="1"/>
  <c r="O77" i="1"/>
  <c r="P77" i="1" s="1"/>
  <c r="O78" i="1"/>
  <c r="P78" i="1" s="1"/>
  <c r="O79" i="1"/>
  <c r="P79" i="1" s="1"/>
  <c r="O80" i="1"/>
  <c r="P80" i="1" s="1"/>
  <c r="O81" i="1"/>
  <c r="P81" i="1" s="1"/>
  <c r="O83" i="1"/>
  <c r="P83" i="1" s="1"/>
  <c r="O84" i="1"/>
  <c r="P84" i="1" s="1"/>
  <c r="O85" i="1"/>
  <c r="P85" i="1" s="1"/>
  <c r="O86" i="1"/>
  <c r="P86" i="1" s="1"/>
  <c r="O87" i="1"/>
  <c r="P87" i="1" s="1"/>
  <c r="O88" i="1"/>
  <c r="P88" i="1" s="1"/>
  <c r="O5" i="1"/>
  <c r="P5" i="1" s="1"/>
  <c r="O6" i="1"/>
  <c r="P6" i="1" s="1"/>
  <c r="O7" i="1"/>
  <c r="O8" i="1"/>
  <c r="P8" i="1" s="1"/>
  <c r="O9" i="1"/>
  <c r="P9" i="1" s="1"/>
  <c r="O10" i="1"/>
  <c r="P10" i="1" s="1"/>
  <c r="O11" i="1"/>
  <c r="P11" i="1" s="1"/>
  <c r="O12" i="1"/>
  <c r="P12" i="1" s="1"/>
  <c r="O13" i="1"/>
  <c r="P13" i="1" s="1"/>
  <c r="O15" i="1"/>
  <c r="P15" i="1" s="1"/>
  <c r="O16" i="1"/>
  <c r="P16" i="1" s="1"/>
  <c r="O14" i="1"/>
  <c r="P14" i="1" s="1"/>
  <c r="I89" i="1"/>
  <c r="K89" i="1"/>
  <c r="P89" i="1" l="1"/>
  <c r="O89" i="1"/>
</calcChain>
</file>

<file path=xl/sharedStrings.xml><?xml version="1.0" encoding="utf-8"?>
<sst xmlns="http://schemas.openxmlformats.org/spreadsheetml/2006/main" count="441" uniqueCount="256">
  <si>
    <t>No.</t>
  </si>
  <si>
    <t>BLOQUE</t>
  </si>
  <si>
    <t>POSTULADOS</t>
  </si>
  <si>
    <t>RADICADO</t>
  </si>
  <si>
    <t>MAGISTRADO PONENTE. TRIBUNAL DE CONOCIMIENTO</t>
  </si>
  <si>
    <t>HECHOS VICTIMIZANTES EN SENTENCIA</t>
  </si>
  <si>
    <t>VICTIMAS EN SENTENCIA</t>
  </si>
  <si>
    <t>VALOR RECONOCIDO EN TOPES SENTENCIA DE JUSTICIA Y PAZ</t>
  </si>
  <si>
    <t>VALOR RECONOCIDO EN SENTENCIA DE JUSTICIA Y PAZ LIQUIDACION</t>
  </si>
  <si>
    <t>VALOR PAGADO CON PGN</t>
  </si>
  <si>
    <t>VALOR PAGADO CON RECURSOS PROPIOS</t>
  </si>
  <si>
    <t>VALOR TOTAL PAGADO</t>
  </si>
  <si>
    <t>VALOR QUE SE ADEUDA RECURSOS PROPIOS (LIQUIDACION - PAGADO)</t>
  </si>
  <si>
    <t>LAURA</t>
  </si>
  <si>
    <t>BLOQUE VENCEDORES DE ARAUCA</t>
  </si>
  <si>
    <t>JOSE MANUEL HERNANDEZ CALDERAS
JOSE RUBEN PEÑA TOBON
WILMER MORELO CASTRO</t>
  </si>
  <si>
    <t>11 001 6000 253 2007 83070</t>
  </si>
  <si>
    <t>LESTER GONZALEZ - BOGOTA D.C.</t>
  </si>
  <si>
    <t>CAMILA</t>
  </si>
  <si>
    <t>BLOQUE NORTE</t>
  </si>
  <si>
    <t>EDGAR IGNACIO FIERRO FLOREZ Y ANDRES MAURICIO TORRES LEON ( RESUELVE LAS NULIDADES)</t>
  </si>
  <si>
    <t>11 001 6000 253 2006 81366</t>
  </si>
  <si>
    <t>BLOQUE CATATUMBO</t>
  </si>
  <si>
    <t>JORGE IVAN LAVERDE ZAPATA</t>
  </si>
  <si>
    <t>11001  6000 253 2006 80281</t>
  </si>
  <si>
    <t>ULDI TERESA JIMENEZ BOGOTA D.C.</t>
  </si>
  <si>
    <t>BLOQUE BANANERO</t>
  </si>
  <si>
    <t>JOSE BARNEY VELOZA</t>
  </si>
  <si>
    <t>110016000253 200680585</t>
  </si>
  <si>
    <t xml:space="preserve">BLOQUE HEROES DE TOLOVA </t>
  </si>
  <si>
    <t>EDISON GIRALDO PANIAGUA</t>
  </si>
  <si>
    <t>1100122520002006 82222</t>
  </si>
  <si>
    <t>BLOQUE CALIMA</t>
  </si>
  <si>
    <t>GIAN CARLO GUTIERREZ</t>
  </si>
  <si>
    <t xml:space="preserve">110016000253 200880786 </t>
  </si>
  <si>
    <t>MAMPUJAN - BLOQUE HEROES MONTES DE MARIA - FRENTE CANAL DEL DIQUE</t>
  </si>
  <si>
    <t>EDWAR  COBOS TELLEZ
UBER BANQUEZ</t>
  </si>
  <si>
    <t>11 001 6000 253 2006 80077</t>
  </si>
  <si>
    <t>ARAMIS MACHADO</t>
  </si>
  <si>
    <t>11 001 6000 253 2007 82790</t>
  </si>
  <si>
    <t>ALEXANDRA VALENCIA MOLINA   BOGOTA D.C.</t>
  </si>
  <si>
    <t>_</t>
  </si>
  <si>
    <t>BLOQUE ELMER CARDENAS</t>
  </si>
  <si>
    <t>FREDY RENDON HERRERA</t>
  </si>
  <si>
    <t>11 001 6000 253 2007 82701</t>
  </si>
  <si>
    <t>ORLANDO VILLA ZAPATA  1</t>
  </si>
  <si>
    <t>11 001 6000 253 200883280</t>
  </si>
  <si>
    <t>EDUARDO CASTELLANOS ROSO</t>
  </si>
  <si>
    <t>BLOQUE FRENTE HECTOR JULIO PEINADO</t>
  </si>
  <si>
    <t>ARMANDO MADARIAGA PICON Y JESUS NORALDO BASTO LEON</t>
  </si>
  <si>
    <t>11 001 6000 253 200680082</t>
  </si>
  <si>
    <t>BLOQUE CENTRAL BOLIVAR</t>
  </si>
  <si>
    <t>RODRIGO PEREZ ALZATE</t>
  </si>
  <si>
    <t>11001 6000 253 2006 80012</t>
  </si>
  <si>
    <t>DARIO ENRIQUE VELEZ TRUJILLO 
BERNARDO JESUS DIAZ ALEGRE
CARLOS ARTURO FURNIELES
JUAN PABLO LOPEZ
PABLO JOSE MONTALVO CUITIVA
DAIRON MENDOZA
EFRAIN HERNANDEZ
ELKIN JORGE CASTAÑEDA</t>
  </si>
  <si>
    <t>11 001 6000 253 2008 83241</t>
  </si>
  <si>
    <t xml:space="preserve">JUAN GUILLERMO CARDENAS GOMEZ  - MEDELLIN </t>
  </si>
  <si>
    <t>BLOQUE CENTRAL BOLIVAR
FRENTE FIDEL CASTAÑO</t>
  </si>
  <si>
    <t>SAUL RINCON CAMELO</t>
  </si>
  <si>
    <t>110012252000 201300069</t>
  </si>
  <si>
    <t>NO EJECUTORIADA INDEMNIZACION</t>
  </si>
  <si>
    <t>JOSE BALDOMERO LINARES</t>
  </si>
  <si>
    <t>SENTENCIA NO EJECUTORIADA</t>
  </si>
  <si>
    <t>HEBERT VELOZA GARCIA</t>
  </si>
  <si>
    <t>11 001 6000 253 2006 810099</t>
  </si>
  <si>
    <t>LUIS CARLOS PESTANA COLORADO</t>
  </si>
  <si>
    <t>11 001 6000 253 2009 83201</t>
  </si>
  <si>
    <t>GUSTAVO ROA AVENDAÑO BARRANQUILLA</t>
  </si>
  <si>
    <t>JUAN FRANCISCO PRADA</t>
  </si>
  <si>
    <t>110016000253 2006 80014</t>
  </si>
  <si>
    <t>JASSON</t>
  </si>
  <si>
    <t>SALVATORE MANCUSO GOMEZ
JOSE BERNARDO LOZADA ARTUZ 
JORGE IVAN LAVERDE ZAPATA
ISAIAS MONTES HERNANDEZ
JUAN RAMON DE LAS AGUAS OSPINO
JIMMY VILORIA VELASQUEZ 
LENIN GEOVANNY PALMA BERMUDEZ</t>
  </si>
  <si>
    <t>11 001 6000 253 2006 80008</t>
  </si>
  <si>
    <t xml:space="preserve">BLOQUE LIBERTADORES DEL SUR </t>
  </si>
  <si>
    <t>GUILLERMO PEREZ ALZATE  
ALBEIRO JOSE GUERRA DIAZ 
NALFER GUERRA DIAZ
JULIO CESAR POSADA ORREGO
JORGE ENRIQUE RIOS CORDOBA
NEIL MARQUEZ CUARTAS
LUIS CORNELIO RIVAS RIVAS
JIMMY ANTONIO ZAMBRANO INSUASTY</t>
  </si>
  <si>
    <t>11 001 6000 253 2006 80450</t>
  </si>
  <si>
    <t>BLOQUE - CORDOBA Y URABA // CALIMA</t>
  </si>
  <si>
    <t>JESUS IGNACIO ROLDAN</t>
  </si>
  <si>
    <t>110016000253 2006 82611</t>
  </si>
  <si>
    <t>RUBEN DARIO PINILLA COGOLLO</t>
  </si>
  <si>
    <t>AUTODEFENSAS CAMPESINAS DEL  MAGDALENA MEDIO - RAMON ISAZA 2</t>
  </si>
  <si>
    <t>Ramon MarIa Isaza Arango 2
Walter Ochoa Guisao o Walter Ignacio Lastra GarcIa
Luis Eduardo Zuluaga Arcila
Oliverio Isaza GOmez
Jhon Fredy Gallo Bedoya
2</t>
  </si>
  <si>
    <t>110016000253 2007 82855</t>
  </si>
  <si>
    <t>AUTODEFENSAS CAMPESINAS DE PUERTO BOYACA</t>
  </si>
  <si>
    <t>ARNUBIO TRIANA MAHECHA</t>
  </si>
  <si>
    <t>11001 2252 000 2014 00058</t>
  </si>
  <si>
    <t>BLOQUE RESISTENCIA TAYRONA</t>
  </si>
  <si>
    <t>JANCY ANTONIO NOVOA</t>
  </si>
  <si>
    <t>11001 6000 253 2008 83374</t>
  </si>
  <si>
    <t>BLOQUE TOLIMA</t>
  </si>
  <si>
    <t>Jhon Fredy Rubio Sierra
Oscar Tabares PErez
Jose Adalbert Upegui Cruz
Giovanny Andres Arroyabe
Hernan DarIo Perea Moreno
Norbey Ortiz Bermudez
Chovis Jose Toral GarcEs
Yoneider Valderrama ChacOn
Edgar Gonzalez Mendoza</t>
  </si>
  <si>
    <t>11001 6000 253 2008 83167</t>
  </si>
  <si>
    <t>JOSE ALBEIRO GARCIA ZAMBRANO</t>
  </si>
  <si>
    <t>11 001 22 52 000 2013 00283</t>
  </si>
  <si>
    <t>RICARDO RONDÓN-BOGOTA D.C.</t>
  </si>
  <si>
    <t>BLOQUE MINEROS</t>
  </si>
  <si>
    <t>RAMIRO VANOY MURILLO ALIAS "CUCO VANOY" 1</t>
  </si>
  <si>
    <t>11001 6000 253 2006 80018</t>
  </si>
  <si>
    <t>MARIA CONSUELO RINCON JARAMILLO - MEDELLIN</t>
  </si>
  <si>
    <t>Orlando Villa Zapata
Ferney Alvarado PulgarIn
Fredy Octavio Romero Sarmiento
Samuel Saavedra Aponte
Campo ElIas Carreño Castro
Domingo GarcEs Morelo
Miguel IsaIas Guanare Parales
Jhon Jimmy PErez OrtIz</t>
  </si>
  <si>
    <t>110016000253 2008 83612 00</t>
  </si>
  <si>
    <t>UBER DARIO YAÑEZ CAVADIAZ</t>
  </si>
  <si>
    <t>11001 6000 253 2009 83825</t>
  </si>
  <si>
    <t>FERNEY ALBERTO ARGUMEDO TORRES</t>
  </si>
  <si>
    <t>11001 6000 253 2008 83160</t>
  </si>
  <si>
    <t>BLOQUE MONTES DE MARIA - FRENTE HEROES MONTES DE MARIA</t>
  </si>
  <si>
    <t>EUGENIO JOSE REYES REGINO</t>
  </si>
  <si>
    <t>11 001 60 00253 2006 82984</t>
  </si>
  <si>
    <t>BLOQUE CORDOBA</t>
  </si>
  <si>
    <t>JORGE ELIECER BARRANCO GALVAN
IVAN DAVID CORREA
JOSE LUIS HERNANDEZ SALAZAR
DOVIS GRIMALDI NUÑEZ SALAZAR</t>
  </si>
  <si>
    <t>11001  6000 253 2006 82689</t>
  </si>
  <si>
    <t>BLOQUE CACIQUE NUTIBARA</t>
  </si>
  <si>
    <t>Edilberto de JesUs Cañas Chavarriaga
Nestor Eduardo Cardona Cardona
Juan Fernando Chica AtheortUa
Edgar Alexander Erazo GuzmAn
Mauro Alexander MejIa Ocampo
Juan Mauricio Ospina BolIvar 
Wander Ley Viasus Torres</t>
  </si>
  <si>
    <t>11001  6000 253 2007 82700</t>
  </si>
  <si>
    <t>JESUS ANTONIO CRIADO ALVERNIA</t>
  </si>
  <si>
    <t>11001 60002532008 83174</t>
  </si>
  <si>
    <t>JOSE ANIBAL MEJIA CAMACHO</t>
  </si>
  <si>
    <t xml:space="preserve">JOHN JAIRO HERNANDEZ SANCHEZ </t>
  </si>
  <si>
    <t>11001 6000253 2011 00253</t>
  </si>
  <si>
    <t>CECILIA OLIVELLA - BARRANQUILLA</t>
  </si>
  <si>
    <t>COMANDOS ARMADOS DEL PUEBLO</t>
  </si>
  <si>
    <t>FREDI ALONSO PULGARIN GAVIRIA</t>
  </si>
  <si>
    <t>1100160002532010 84442</t>
  </si>
  <si>
    <t>JOSE GREGORIO MANGONES LUGO y OMAR ENRRIQUE MARTÍNEZ OSSIAS</t>
  </si>
  <si>
    <t>1100160000253 2007 82791 02</t>
  </si>
  <si>
    <t xml:space="preserve"> BLOQUE NORTE</t>
  </si>
  <si>
    <t>ROLANDO RENÉ GARAVITO ZAPATA</t>
  </si>
  <si>
    <t>08 0015552000 2011 83489</t>
  </si>
  <si>
    <t>Bloque Autodefensas Bloque Cundinamarca</t>
  </si>
  <si>
    <t xml:space="preserve">LUIS EDUARDO CIFUENTES </t>
  </si>
  <si>
    <t xml:space="preserve">11001 22 52000 2014 00019 00 </t>
  </si>
  <si>
    <t>EJERCITO REVOLUCIONARIO GUEVARISTA - ERG 1</t>
  </si>
  <si>
    <t>OLIMPO DE JESUS SANCHEZ CARO 
FRANCISCO ANTONIO SALAZAR HINESTROZA
MARTIN ALONSO ARENAS VASQUEZ
BEATRIZ HELENA ARENAS VASQUEZ
LISARDO CARO
EDISON MATURANA MOSQUERA
BANDER YAVED CARO SANCHEZ  Y OTROS</t>
  </si>
  <si>
    <t>110016000 253 2008 83621</t>
  </si>
  <si>
    <t>RANDYS JULIO TORRES</t>
  </si>
  <si>
    <t>08 001 22 52 002 2009 83560</t>
  </si>
  <si>
    <t>JOSE AXEL DE LA PAVA</t>
  </si>
  <si>
    <t>BLOQUE NORTE - BLOQUE CORDOBA - BLOQUE CATATUMBO - BLOQUE MONTES DE MARIA</t>
  </si>
  <si>
    <t>SALVATORE MANCUSO GOMEZ 2
LEONARDO ENRIQUE SANCHEZ BARBOSA
SERGIO MANUEL CORDOBA AVILA
MIGUEL RAMON POSADA CASTILLO
JULIO MANUEL ARGUMEDO GARCIA</t>
  </si>
  <si>
    <t>110012252000 2014 00027 01</t>
  </si>
  <si>
    <t xml:space="preserve">BLOQUE CENTAUROS </t>
  </si>
  <si>
    <t xml:space="preserve">MANUEL DE JESUS PIRABAN Y OTROS </t>
  </si>
  <si>
    <t>110016000253 2007 83019</t>
  </si>
  <si>
    <t>ALEXANDRA VALENCIA MOLINA</t>
  </si>
  <si>
    <t>JOSE HIGINIO ARROYO OJEDA
EUCARIO MACIAS MAZO
ROBERTO ARTURO ROBERTO PORRAS PEREZ
ROLANDO DE JESUS LOPERA MUÑOZ
LUIS CARLOS GARCIA QUIÑONEZ 
LUIS ALBERTO CHAVARRIA MENDOZA</t>
  </si>
  <si>
    <t>11 001 6000 253 2008 80068</t>
  </si>
  <si>
    <t xml:space="preserve">JULIO CESAR FONTALVO </t>
  </si>
  <si>
    <t>08 001 22 52 002 2014 81400</t>
  </si>
  <si>
    <t>José H. De La Pava Marulanda</t>
  </si>
  <si>
    <t>BLOQUE HEROES MONTES DE MARIA</t>
  </si>
  <si>
    <t>ALEXI MANCILLA GARCIA</t>
  </si>
  <si>
    <t>11 001 6000 253 2006 80848</t>
  </si>
  <si>
    <t>BLOQUE HEROES DE GRANADA</t>
  </si>
  <si>
    <t>LUBERNEY MARÍN CARDONA Y OTROS</t>
  </si>
  <si>
    <t>11 0016000253 2009 83846</t>
  </si>
  <si>
    <t>BLOQUE PACÍFICO</t>
  </si>
  <si>
    <t>RODRIGO ALBERTO ZAPATA SIERRA</t>
  </si>
  <si>
    <t>0016000253 2008 83308</t>
  </si>
  <si>
    <t>JOSE LENIN MOLANO MEDINA</t>
  </si>
  <si>
    <t>11 001 6000 253 2007 82794</t>
  </si>
  <si>
    <t>OSCAR JOSÉ OSPINO PACHECO</t>
  </si>
  <si>
    <t>08 001 22 52 000 2013 83639</t>
  </si>
  <si>
    <t>JOSÉ HAXEL DE LA PAVA</t>
  </si>
  <si>
    <t>EJÉRCITO REVOLUCIONARIO DEL PUEBLO</t>
  </si>
  <si>
    <t>WILFREDO MANUEL BELEÑO JARAMILLO Y OTROS 1</t>
  </si>
  <si>
    <t>08 001  22  52  003  2018  83097</t>
  </si>
  <si>
    <t>CECILIA LEONOR OLIVELLA ARAUJO</t>
  </si>
  <si>
    <t>RAMIRO VANOY MURILLO PRIORIZADA 2</t>
  </si>
  <si>
    <t>110016000253 2006 80018 03</t>
  </si>
  <si>
    <t>MARIA CONSUELO RINCON JARAMILLO</t>
  </si>
  <si>
    <t>Ivan Roberto Duque 1
Rodrigo PErez Alzate
Guillermo PErez Alzate
Oscar Leonardo Montealegre BerltrAn
JosE GermAn Senna Pico
Arturo Torres Pineda
Efrain RincOn PErez
Gerardo Alejandro Mateus Acero
Jorge Eliecer Garro Y OTROS</t>
  </si>
  <si>
    <t>110016000253 201300311</t>
  </si>
  <si>
    <t>JASSON - CAMILA</t>
  </si>
  <si>
    <t xml:space="preserve">HERNAN GIRALDO SERNA                                                                                                                                                                                                                                                                                                                                                                                   NODIER GIRALDO GIRALDO
ADAN ROJAS MENDOZA
NORBERTO QUIROGA POVEDA
CARMEN RINCON
EDGAR OCHOA BALLESTEROS
OECHEA MOLA Y OTROS
</t>
  </si>
  <si>
    <t>08 001 22 52 00 2012 80003</t>
  </si>
  <si>
    <t>FREDY RENDON HERRERA (PRIORIZADA 2015)</t>
  </si>
  <si>
    <t>BLOQUE METRO</t>
  </si>
  <si>
    <t>JAVIER ALONSO QUINTERO AGUDELO Y OTROS</t>
  </si>
  <si>
    <t>11 001 6000 253 2009 83705</t>
  </si>
  <si>
    <t>Ricardo Cesar Rodriguez Barros
Jhon Freddy Velez Salcedo
Carlos Arturo Romero Cuartas
Carlos Enrique Guerra Jimenez Y OTROS</t>
  </si>
  <si>
    <t>2017 84514</t>
  </si>
  <si>
    <t>Gustavo A. Roa Avendaño</t>
  </si>
  <si>
    <t>WILSON SALAZAR CARRASCAL
WHORIS SUELTA RODRÍGUEZ
FRANCISCO ALBERTO PACHECO ROMERO</t>
  </si>
  <si>
    <t>11 001 60 00 253 2006 80526</t>
  </si>
  <si>
    <t>AUTODEFENSAS CAMPESINAS DEL  MAGDALENA MEDIO - RAMON ISAZA 1</t>
  </si>
  <si>
    <t>WALTER OCHOA GUISAO
LUIS EDUARDO ZULUAGA ARCILA
RAMON MARIA ISAZA ARANGO
JHON FREDY GALLO BEDOYA
OLIVERIO ISAZA GOMEZ</t>
  </si>
  <si>
    <t>11 001 60 00253 2013 00146</t>
  </si>
  <si>
    <t>CAMILO ROJAS MENDOZA</t>
  </si>
  <si>
    <t>11 001 60 00253  2008 83498</t>
  </si>
  <si>
    <t>JOSÈ HAXEL DE LA PAVA MARULANDA</t>
  </si>
  <si>
    <t>EJERCITO REVOLUCIONARIO GUEVARISTA - ERG 2</t>
  </si>
  <si>
    <t>OLIMPO DE JESUS SANCHEZ CARO 2
FRANCISCO ANTONIO SALAZAR HINESTROZA
MARTIN ALONSO ARENAS VASQUEZ
BEATRIZ HELENA ARENAS VASQUEZ
LISARDO CARO
EDISON MATURANA MOSQUERA
BANDER YAVED CARO SANCHEZ
FRANKLIN ELI MOSQUERA SANCHEZ
CLARIBEL MOSQUERA PALACIOS
LADYS YISER UESSE FLORES
MARIA YARELIS PALOMEQUE MOSQUERA
BIBIANA MARIA SUAREZ ALVAREZ
GLORIA NANCY SUAREZ ALVAREZ
MARIA ROSMERY SUAREZ ALVAREZ</t>
  </si>
  <si>
    <t>110016000 253 2008 83626</t>
  </si>
  <si>
    <t>BEATRIZ EUGENIA ARIAS PUERTA</t>
  </si>
  <si>
    <t>ATANAEL MATAJUDIOS 1
HUMBERTO MENDOZA CASTILLO
NORBEY ORTIZ BERMUDEZ
OSCAR OVIEDO RODRIGUEZ</t>
  </si>
  <si>
    <t>11016000253 2014 00103</t>
  </si>
  <si>
    <t>Rodrigo Perez alzate y 273 postulados II</t>
  </si>
  <si>
    <t>110012252000 2014  00059</t>
  </si>
  <si>
    <t>ULDI TERESA JIMENEZ LOPEZ</t>
  </si>
  <si>
    <t>AUTODEFENSAS CAMPESINAS DE PUERTO BOYACÁ</t>
  </si>
  <si>
    <t>JORGE ALBERTO GARCIA RUEDA     ELISEO VELASCO AVILA 
LEONIDAS SILVA ACEVEDO
OSIAS GARRIDO SUÁREZ
FERNANDO VARGAS HERNÁNDEZ
CARLOS CALDERÓN GARCÍA
DARÍO MARTÍNEZ CALDERÓN
RUBEN DARÍO MORALES GONZÁLEZ
JOSÉ OSWALDO CORTÉS CRUZ
ALEXANDER SUÁREZ DÍAZ
TITO MAHECHA MAHECHA
ÁNGEL MARÍA HERNÁNDEZ CARRILLO
ALDO DE JESÚS DIOS GARCÍA
SAÚL ARNOLDO CEBALLOS MORALES</t>
  </si>
  <si>
    <t>2015 00337</t>
  </si>
  <si>
    <t>ATANAEL MATAJUDÍOS BUITRAGO 2, JOHN ALEXIS ROJAS GARCÍA, HONORIO BARRETO ROJAS, ÓSCAR OVIEDO RODRÍGUEZ Y FREDY SAÚL RENTERÍA PEÑA</t>
  </si>
  <si>
    <t xml:space="preserve"> 110016000 253 2006 80323 </t>
  </si>
  <si>
    <t>ÁLVARO FERNANDO MONCAYO GUZMÁN</t>
  </si>
  <si>
    <t>BLOQUE MONTES DE MARIA</t>
  </si>
  <si>
    <t>EDELMIRO ANAYA GONZALEZ Y OTROS</t>
  </si>
  <si>
    <t>08-001-22-52-003-2016-83155</t>
  </si>
  <si>
    <t>LUIS FERNANDO MEZA MATTA</t>
  </si>
  <si>
    <t>8-001-22-52-002-2019-84515-00</t>
  </si>
  <si>
    <t>LEONIDAS ACOSTA
EVER CAICEDO PEREZ
CARLOS ORTIZ RODRIGUEZ
FREDY OSPINO VALENCIA
YESID MANJARREZ IBAÑEZ
DIMAS AVENDAÑO JIMENEZ
MIGUEL VAZQUES GARCIA</t>
  </si>
  <si>
    <t>08 001 22 52 002 2014 81105</t>
  </si>
  <si>
    <t>EJÉRCITO REVOLUCIONARIO DEL PUEBLO 2</t>
  </si>
  <si>
    <t xml:space="preserve">CARLOS EDUARDO VELASQUEZ Y OTROS 2 - WILFREDO MANUEL BELEÑO </t>
  </si>
  <si>
    <t>2019 -83736</t>
  </si>
  <si>
    <t>JUAN FRANCISCO PRADA MARQUEZ 2  
HECTOR JULIO CARVAJALINO, NELSON ALBERTO GOMEZ SILVA, ALBERTO PEREZ AVENDAÑO, NOE JIMENEZ ORTIZ, JESUS PACHECO CARPIO, RAFAEL EMILIO RAMIREZ HERNANDEZ, JAVIER ANTONIO QUINTERO CORONEL, RAMON DE JESUS MENESES PARADA, JOSE ANTONIO HERNANDEZ VILLAMIZAR Y OTROS</t>
  </si>
  <si>
    <t>110016000253 2015 00072 N.I. 2549</t>
  </si>
  <si>
    <t>JAIME ANDRES MENA</t>
  </si>
  <si>
    <t>2010-84368</t>
  </si>
  <si>
    <t>EDGAR IGNACIO FIERRO FLOREZ  II</t>
  </si>
  <si>
    <t>2013 81389</t>
  </si>
  <si>
    <t>JAVIER ANTONIO QUINTERO CORONEL</t>
  </si>
  <si>
    <t>2006 80459</t>
  </si>
  <si>
    <t>LUIS PEDRO BELTRÁN</t>
  </si>
  <si>
    <t>2019-80665</t>
  </si>
  <si>
    <t>BLOQUE SUROESTE</t>
  </si>
  <si>
    <t>GERMÁN ANTONIO PINEDA LÓPEZ</t>
  </si>
  <si>
    <t>2010 84502</t>
  </si>
  <si>
    <t>JESÚS GÓMEZ CENTENO - MEDELLÍN</t>
  </si>
  <si>
    <t>MIGUEL RAMÓN POSADA CASTILLO Y OTROS</t>
  </si>
  <si>
    <t>2013-83262</t>
  </si>
  <si>
    <t>B</t>
  </si>
  <si>
    <t>SALVATORE MANCUSO GOMEZ 3 JORGE IVAN LAVERDE ZAPATA, HÉCTOR
JULIO CARVAJALINO, FRANCISCO ANTONIO MOSQUERA CORDOBA, HUGO
RAFAEL ORTEGA VARGAS, JAVIER DE JESUS SALAS QUINTERO Y OTROS</t>
  </si>
  <si>
    <t>08-001-22-52-002-2020-00007</t>
  </si>
  <si>
    <t>AUTODEFENSAS CAMPESINAS DEL  MAGDALENA MEDIO - RAMON ISAZA 3</t>
  </si>
  <si>
    <t>RAMON MARIA ISAZA 3</t>
  </si>
  <si>
    <t>2016-000552</t>
  </si>
  <si>
    <t>Fortunato de Jesús Duque Gómez y
Rómulo David Gutiérrez</t>
  </si>
  <si>
    <t xml:space="preserve">110016000253-2011-84158 y 59780
110016000253-2011-84535 - </t>
  </si>
  <si>
    <t>BEATRIZ EUGENIA ARIAS</t>
  </si>
  <si>
    <t>SALVATORE MANCUSO Y OTROS IV</t>
  </si>
  <si>
    <t>08-001-22-52-002-2020-00005-00</t>
  </si>
  <si>
    <t>JOSE HAXEL DE LA PAVA MARULANDA</t>
  </si>
  <si>
    <t>Héctor Darío Tirado Jaramillo
 Carlos Mario Marulanda Giraldo</t>
  </si>
  <si>
    <t>2013-84996
2009-83857</t>
  </si>
  <si>
    <t>LUIS MIGUEL ESQUIVEL CASTILLO - JUAN CARLOS REVOLLO PATERNINA</t>
  </si>
  <si>
    <t>2020-84986</t>
  </si>
  <si>
    <t xml:space="preserve"> POMPILIO QUIÑONEZ SÁNCHEZ -RICAURTER SORIA ORTIZ -  PEDRO HURTADO TOLEDO - JOSÉ ARMANDO LOZANO Y OTROS</t>
  </si>
  <si>
    <t>11-001-225-2000-2015-00184</t>
  </si>
  <si>
    <t>IGNACIO HUMBERTO ALFONSO BELTRÁN
ÁLVARO FERNANDO MONCAYO GUZMÁN</t>
  </si>
  <si>
    <t>Comandos Armados del Pueblo (CAP)</t>
  </si>
  <si>
    <t>FREDI ALONSO PULGARÍN GAVIRIA</t>
  </si>
  <si>
    <t>110016000253201084442-03</t>
  </si>
  <si>
    <t>Beatriz Eugenia Arias Puerta</t>
  </si>
  <si>
    <t>ÓSCAR JAVIER CHAVARRÍA CORREA</t>
  </si>
  <si>
    <t>11 001 60 00 253 2007 83061 00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</si>
</sst>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8" formatCode="&quot;$&quot;\ #,##0.00;[Red]\-&quot;$&quot;\ #,##0.00"/>
    <numFmt numFmtId="44" formatCode="_-&quot;$&quot;\ * #,##0.00_-;\-&quot;$&quot;\ * #,##0.00_-;_-&quot;$&quot;\ * &quot;-&quot;??_-;_-@_-"/>
    <numFmt numFmtId="164" formatCode="[$$-240A]\ #,##0.00"/>
    <numFmt numFmtId="165" formatCode="&quot;$&quot;\ #,##0.00"/>
    <numFmt numFmtId="166" formatCode="_-[$$-409]* #,##0.00_ ;_-[$$-409]* \-#,##0.00\ ;_-[$$-409]* &quot;-&quot;??_ ;_-@_ "/>
  </numFmts>
  <fonts count="17" x14ac:knownFonts="1">
    <font>
      <sz val="11"/>
      <color theme="1"/>
      <name val="Aptos Narrow"/>
      <family val="2"/>
      <scheme val="minor"/>
    </font>
    <font>
      <sz val="11"/>
      <color theme="1"/>
      <name val="Aptos Narrow"/>
      <family val="2"/>
      <scheme val="minor"/>
    </font>
    <font>
      <b/>
      <sz val="14"/>
      <name val="Calibri"/>
      <family val="2"/>
    </font>
    <font>
      <b/>
      <sz val="20"/>
      <name val="Calibri"/>
      <family val="2"/>
    </font>
    <font>
      <b/>
      <sz val="22"/>
      <name val="Calibri"/>
      <family val="2"/>
    </font>
    <font>
      <b/>
      <sz val="36"/>
      <color rgb="FFFF0000"/>
      <name val="Calibri"/>
      <family val="2"/>
    </font>
    <font>
      <sz val="12"/>
      <color rgb="FF000000"/>
      <name val="Calibri"/>
      <family val="2"/>
    </font>
    <font>
      <sz val="12"/>
      <name val="Calibri"/>
      <family val="2"/>
    </font>
    <font>
      <sz val="11"/>
      <name val="Aptos Narrow"/>
      <family val="2"/>
      <scheme val="minor"/>
    </font>
    <font>
      <b/>
      <sz val="20"/>
      <color rgb="FFFF0000"/>
      <name val="Aptos Narrow"/>
      <scheme val="minor"/>
    </font>
    <font>
      <b/>
      <sz val="36"/>
      <color theme="1"/>
      <name val="Calibri"/>
      <family val="2"/>
    </font>
    <font>
      <b/>
      <sz val="20"/>
      <color theme="1"/>
      <name val="Verdana"/>
      <family val="2"/>
    </font>
    <font>
      <sz val="20"/>
      <name val="Calibri"/>
      <family val="2"/>
    </font>
    <font>
      <sz val="22"/>
      <name val="Calibri"/>
      <family val="2"/>
    </font>
    <font>
      <sz val="22"/>
      <color rgb="FF000000"/>
      <name val="Calibri"/>
      <family val="2"/>
    </font>
    <font>
      <sz val="20"/>
      <color rgb="FFFF0000"/>
      <name val="Calibri"/>
      <family val="2"/>
    </font>
    <font>
      <sz val="20"/>
      <color rgb="FF000000"/>
      <name val="Calibri"/>
      <family val="2"/>
    </font>
  </fonts>
  <fills count="6">
    <fill>
      <patternFill patternType="none"/>
    </fill>
    <fill>
      <patternFill patternType="gray125"/>
    </fill>
    <fill>
      <patternFill patternType="solid">
        <fgColor rgb="FFD6DCE4"/>
        <bgColor rgb="FF4472C4"/>
      </patternFill>
    </fill>
    <fill>
      <patternFill patternType="solid">
        <fgColor rgb="FFF2A396"/>
        <bgColor rgb="FF4472C4"/>
      </patternFill>
    </fill>
    <fill>
      <patternFill patternType="solid">
        <fgColor rgb="FFFFFFFF"/>
        <bgColor rgb="FF000000"/>
      </patternFill>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7">
    <xf numFmtId="0" fontId="0" fillId="0" borderId="0" xfId="0"/>
    <xf numFmtId="0" fontId="6" fillId="0" borderId="0" xfId="0" applyFont="1"/>
    <xf numFmtId="0" fontId="7" fillId="4" borderId="0" xfId="0" applyFont="1" applyFill="1"/>
    <xf numFmtId="0" fontId="8"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44" fontId="0" fillId="0" borderId="0" xfId="1" applyFont="1"/>
    <xf numFmtId="0" fontId="7" fillId="0" borderId="0" xfId="0" applyFont="1"/>
    <xf numFmtId="0" fontId="11" fillId="0" borderId="3" xfId="0" applyFont="1" applyBorder="1" applyAlignment="1">
      <alignment horizontal="center" vertical="center"/>
    </xf>
    <xf numFmtId="1"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165" fontId="4" fillId="3" borderId="2" xfId="1" applyNumberFormat="1" applyFont="1" applyFill="1" applyBorder="1" applyAlignment="1">
      <alignment horizontal="center" vertical="center" wrapText="1"/>
    </xf>
    <xf numFmtId="44" fontId="4" fillId="3" borderId="2" xfId="1" applyFont="1" applyFill="1" applyBorder="1" applyAlignment="1">
      <alignment horizontal="center" vertical="center" wrapText="1"/>
    </xf>
    <xf numFmtId="1"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 fontId="5" fillId="4" borderId="1" xfId="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165" fontId="13" fillId="0" borderId="1" xfId="1" applyNumberFormat="1" applyFont="1" applyFill="1" applyBorder="1" applyAlignment="1">
      <alignment horizontal="center" vertical="center" wrapText="1"/>
    </xf>
    <xf numFmtId="44" fontId="13" fillId="0" borderId="1" xfId="1" applyFont="1" applyFill="1" applyBorder="1" applyAlignment="1">
      <alignment horizontal="center" vertical="center" wrapText="1"/>
    </xf>
    <xf numFmtId="44" fontId="14" fillId="0" borderId="1" xfId="1" applyFont="1" applyFill="1" applyBorder="1" applyAlignment="1">
      <alignment horizontal="center" vertical="center"/>
    </xf>
    <xf numFmtId="0" fontId="15" fillId="0" borderId="1" xfId="0" applyFont="1" applyBorder="1" applyAlignment="1">
      <alignment horizontal="center" vertical="center" wrapText="1"/>
    </xf>
    <xf numFmtId="166" fontId="13" fillId="0" borderId="1" xfId="1" applyNumberFormat="1" applyFont="1" applyFill="1" applyBorder="1" applyAlignment="1">
      <alignment horizontal="center" vertical="center" wrapText="1"/>
    </xf>
    <xf numFmtId="0" fontId="16" fillId="0" borderId="1" xfId="0" applyFont="1" applyBorder="1" applyAlignment="1">
      <alignment horizontal="center" vertical="center" wrapText="1"/>
    </xf>
    <xf numFmtId="8" fontId="13" fillId="0" borderId="1" xfId="1" applyNumberFormat="1" applyFont="1" applyFill="1" applyBorder="1" applyAlignment="1">
      <alignment horizontal="center" vertical="center" wrapText="1"/>
    </xf>
    <xf numFmtId="0" fontId="13" fillId="0" borderId="1" xfId="0" applyFont="1" applyBorder="1" applyAlignment="1">
      <alignment horizontal="center" vertical="center" wrapText="1"/>
    </xf>
    <xf numFmtId="165" fontId="13" fillId="0" borderId="1" xfId="0" applyNumberFormat="1" applyFont="1" applyBorder="1" applyAlignment="1">
      <alignment horizontal="center" vertical="center" wrapText="1"/>
    </xf>
    <xf numFmtId="6" fontId="13" fillId="0" borderId="1" xfId="1" applyNumberFormat="1" applyFont="1" applyFill="1" applyBorder="1" applyAlignment="1">
      <alignment horizontal="center" vertical="center" wrapText="1"/>
    </xf>
    <xf numFmtId="49"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165" fontId="14" fillId="0" borderId="1" xfId="1" applyNumberFormat="1" applyFont="1" applyFill="1" applyBorder="1" applyAlignment="1">
      <alignment horizontal="center" vertical="center" wrapText="1"/>
    </xf>
    <xf numFmtId="165" fontId="13" fillId="5" borderId="1" xfId="1" applyNumberFormat="1"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89"/>
  <sheetViews>
    <sheetView showGridLines="0" tabSelected="1" zoomScale="55" zoomScaleNormal="55" workbookViewId="0">
      <selection activeCell="J18" sqref="J18"/>
    </sheetView>
  </sheetViews>
  <sheetFormatPr baseColWidth="10" defaultColWidth="11.42578125" defaultRowHeight="26.25" x14ac:dyDescent="0.25"/>
  <cols>
    <col min="1" max="1" width="30.140625" style="5" customWidth="1"/>
    <col min="3" max="3" width="43.28515625" customWidth="1"/>
    <col min="5" max="5" width="37" style="3" customWidth="1"/>
    <col min="6" max="6" width="49" style="4" customWidth="1"/>
    <col min="7" max="7" width="35.5703125" bestFit="1" customWidth="1"/>
    <col min="8" max="8" width="27.85546875" customWidth="1"/>
    <col min="9" max="9" width="55.7109375" customWidth="1"/>
    <col min="10" max="10" width="70.42578125" customWidth="1"/>
    <col min="11" max="11" width="69.85546875" bestFit="1" customWidth="1"/>
    <col min="12" max="12" width="69.85546875" style="6" customWidth="1"/>
    <col min="13" max="13" width="74.140625" bestFit="1" customWidth="1"/>
    <col min="14" max="15" width="74.140625" customWidth="1"/>
    <col min="16" max="16" width="69.85546875" bestFit="1" customWidth="1"/>
  </cols>
  <sheetData>
    <row r="2" spans="3:18" ht="27" thickBot="1" x14ac:dyDescent="0.3"/>
    <row r="3" spans="3:18" ht="57" x14ac:dyDescent="0.25">
      <c r="D3" s="9" t="s">
        <v>0</v>
      </c>
      <c r="E3" s="10" t="s">
        <v>1</v>
      </c>
      <c r="F3" s="10" t="s">
        <v>2</v>
      </c>
      <c r="G3" s="10" t="s">
        <v>3</v>
      </c>
      <c r="H3" s="10" t="s">
        <v>4</v>
      </c>
      <c r="I3" s="11" t="s">
        <v>5</v>
      </c>
      <c r="J3" s="11" t="s">
        <v>6</v>
      </c>
      <c r="K3" s="12" t="s">
        <v>7</v>
      </c>
      <c r="L3" s="13" t="s">
        <v>8</v>
      </c>
      <c r="M3" s="12" t="s">
        <v>9</v>
      </c>
      <c r="N3" s="12" t="s">
        <v>10</v>
      </c>
      <c r="O3" s="12" t="s">
        <v>11</v>
      </c>
      <c r="P3" s="12" t="s">
        <v>12</v>
      </c>
      <c r="Q3" s="1"/>
      <c r="R3" s="1"/>
    </row>
    <row r="4" spans="3:18" ht="105" x14ac:dyDescent="0.25">
      <c r="C4" s="8" t="s">
        <v>13</v>
      </c>
      <c r="D4" s="20">
        <v>1</v>
      </c>
      <c r="E4" s="21" t="s">
        <v>14</v>
      </c>
      <c r="F4" s="21" t="s">
        <v>15</v>
      </c>
      <c r="G4" s="22" t="s">
        <v>16</v>
      </c>
      <c r="H4" s="21" t="s">
        <v>17</v>
      </c>
      <c r="I4" s="20">
        <v>224</v>
      </c>
      <c r="J4" s="20">
        <v>185</v>
      </c>
      <c r="K4" s="23">
        <v>6360990608</v>
      </c>
      <c r="L4" s="24">
        <v>8480973134.9099998</v>
      </c>
      <c r="M4" s="23">
        <v>2074372218.71</v>
      </c>
      <c r="N4" s="23">
        <v>3879089835.4200001</v>
      </c>
      <c r="O4" s="23">
        <f>M4+N4</f>
        <v>5953462054.1300001</v>
      </c>
      <c r="P4" s="23">
        <f>L4-O4</f>
        <v>2527511080.7799997</v>
      </c>
      <c r="Q4" s="7"/>
      <c r="R4" s="7"/>
    </row>
    <row r="5" spans="3:18" ht="105" x14ac:dyDescent="0.25">
      <c r="C5" s="8" t="s">
        <v>18</v>
      </c>
      <c r="D5" s="20">
        <v>2</v>
      </c>
      <c r="E5" s="21" t="s">
        <v>19</v>
      </c>
      <c r="F5" s="21" t="s">
        <v>20</v>
      </c>
      <c r="G5" s="22" t="s">
        <v>21</v>
      </c>
      <c r="H5" s="21" t="s">
        <v>17</v>
      </c>
      <c r="I5" s="20">
        <v>986</v>
      </c>
      <c r="J5" s="20">
        <v>945</v>
      </c>
      <c r="K5" s="23"/>
      <c r="L5" s="24">
        <v>53032989725</v>
      </c>
      <c r="M5" s="23">
        <v>22614919560.380001</v>
      </c>
      <c r="N5" s="23">
        <v>1639388077</v>
      </c>
      <c r="O5" s="23">
        <f t="shared" ref="O5:O35" si="0">M5+N5</f>
        <v>24254307637.380001</v>
      </c>
      <c r="P5" s="23">
        <f t="shared" ref="P5:P35" si="1">L5-O5</f>
        <v>28778682087.619999</v>
      </c>
      <c r="Q5" s="7"/>
      <c r="R5" s="7"/>
    </row>
    <row r="6" spans="3:18" ht="78.75" x14ac:dyDescent="0.25">
      <c r="C6" s="8" t="s">
        <v>13</v>
      </c>
      <c r="D6" s="20">
        <v>3</v>
      </c>
      <c r="E6" s="21" t="s">
        <v>22</v>
      </c>
      <c r="F6" s="21" t="s">
        <v>23</v>
      </c>
      <c r="G6" s="22" t="s">
        <v>24</v>
      </c>
      <c r="H6" s="21" t="s">
        <v>25</v>
      </c>
      <c r="I6" s="20">
        <v>258</v>
      </c>
      <c r="J6" s="20">
        <v>230</v>
      </c>
      <c r="K6" s="23">
        <v>18069339600</v>
      </c>
      <c r="L6" s="25">
        <v>26326708364.610001</v>
      </c>
      <c r="M6" s="23">
        <v>5777665151.8400002</v>
      </c>
      <c r="N6" s="23">
        <v>1174843689.53</v>
      </c>
      <c r="O6" s="23">
        <f t="shared" si="0"/>
        <v>6952508841.3699999</v>
      </c>
      <c r="P6" s="23">
        <f t="shared" si="1"/>
        <v>19374199523.240002</v>
      </c>
      <c r="Q6" s="7"/>
      <c r="R6" s="7"/>
    </row>
    <row r="7" spans="3:18" ht="78.75" x14ac:dyDescent="0.25">
      <c r="C7" s="8"/>
      <c r="D7" s="20">
        <v>4</v>
      </c>
      <c r="E7" s="21" t="s">
        <v>26</v>
      </c>
      <c r="F7" s="26" t="s">
        <v>27</v>
      </c>
      <c r="G7" s="22" t="s">
        <v>28</v>
      </c>
      <c r="H7" s="21" t="s">
        <v>25</v>
      </c>
      <c r="I7" s="20">
        <v>5</v>
      </c>
      <c r="J7" s="20">
        <v>5</v>
      </c>
      <c r="K7" s="23">
        <v>0</v>
      </c>
      <c r="L7" s="23">
        <v>123200000</v>
      </c>
      <c r="M7" s="23">
        <v>123200000</v>
      </c>
      <c r="N7" s="23">
        <v>0</v>
      </c>
      <c r="O7" s="23">
        <f t="shared" si="0"/>
        <v>123200000</v>
      </c>
      <c r="P7" s="36">
        <v>0</v>
      </c>
      <c r="Q7" s="7"/>
      <c r="R7" s="7"/>
    </row>
    <row r="8" spans="3:18" ht="78.75" x14ac:dyDescent="0.25">
      <c r="C8" s="8" t="s">
        <v>18</v>
      </c>
      <c r="D8" s="20">
        <v>5</v>
      </c>
      <c r="E8" s="21" t="s">
        <v>29</v>
      </c>
      <c r="F8" s="21" t="s">
        <v>30</v>
      </c>
      <c r="G8" s="22" t="s">
        <v>31</v>
      </c>
      <c r="H8" s="21" t="s">
        <v>25</v>
      </c>
      <c r="I8" s="20">
        <v>66</v>
      </c>
      <c r="J8" s="20">
        <v>58</v>
      </c>
      <c r="K8" s="23">
        <v>873656385</v>
      </c>
      <c r="L8" s="23">
        <v>4363757457.5900002</v>
      </c>
      <c r="M8" s="23">
        <v>941513968.33000004</v>
      </c>
      <c r="N8" s="23">
        <v>147291193</v>
      </c>
      <c r="O8" s="23">
        <f t="shared" si="0"/>
        <v>1088805161.3299999</v>
      </c>
      <c r="P8" s="23">
        <f t="shared" si="1"/>
        <v>3274952296.2600002</v>
      </c>
      <c r="Q8" s="7"/>
      <c r="R8" s="7"/>
    </row>
    <row r="9" spans="3:18" ht="78.75" x14ac:dyDescent="0.25">
      <c r="C9" s="8"/>
      <c r="D9" s="20">
        <v>6</v>
      </c>
      <c r="E9" s="21" t="s">
        <v>32</v>
      </c>
      <c r="F9" s="26" t="s">
        <v>33</v>
      </c>
      <c r="G9" s="22" t="s">
        <v>34</v>
      </c>
      <c r="H9" s="21" t="s">
        <v>17</v>
      </c>
      <c r="I9" s="20">
        <v>163</v>
      </c>
      <c r="J9" s="20">
        <v>154</v>
      </c>
      <c r="K9" s="23"/>
      <c r="L9" s="23">
        <v>11169568267</v>
      </c>
      <c r="M9" s="23">
        <v>3471970227</v>
      </c>
      <c r="N9" s="23"/>
      <c r="O9" s="23">
        <f t="shared" si="0"/>
        <v>3471970227</v>
      </c>
      <c r="P9" s="23">
        <f t="shared" si="1"/>
        <v>7697598040</v>
      </c>
      <c r="Q9" s="7"/>
      <c r="R9" s="7"/>
    </row>
    <row r="10" spans="3:18" ht="131.25" x14ac:dyDescent="0.25">
      <c r="C10" s="8" t="s">
        <v>18</v>
      </c>
      <c r="D10" s="20">
        <v>7</v>
      </c>
      <c r="E10" s="21" t="s">
        <v>35</v>
      </c>
      <c r="F10" s="21" t="s">
        <v>36</v>
      </c>
      <c r="G10" s="22" t="s">
        <v>37</v>
      </c>
      <c r="H10" s="21" t="s">
        <v>25</v>
      </c>
      <c r="I10" s="20">
        <v>1483</v>
      </c>
      <c r="J10" s="20">
        <v>1125</v>
      </c>
      <c r="K10" s="23">
        <v>31884881425.779999</v>
      </c>
      <c r="L10" s="23">
        <v>32240936537.779999</v>
      </c>
      <c r="M10" s="23">
        <v>28968074222.07</v>
      </c>
      <c r="N10" s="23"/>
      <c r="O10" s="23">
        <f t="shared" si="0"/>
        <v>28968074222.07</v>
      </c>
      <c r="P10" s="23">
        <f t="shared" si="1"/>
        <v>3272862315.7099991</v>
      </c>
      <c r="Q10" s="7"/>
      <c r="R10" s="7"/>
    </row>
    <row r="11" spans="3:18" ht="105" x14ac:dyDescent="0.25">
      <c r="C11" s="8"/>
      <c r="D11" s="20">
        <v>8</v>
      </c>
      <c r="E11" s="21" t="s">
        <v>22</v>
      </c>
      <c r="F11" s="26" t="s">
        <v>38</v>
      </c>
      <c r="G11" s="22" t="s">
        <v>39</v>
      </c>
      <c r="H11" s="21" t="s">
        <v>40</v>
      </c>
      <c r="I11" s="20" t="s">
        <v>41</v>
      </c>
      <c r="J11" s="20" t="s">
        <v>41</v>
      </c>
      <c r="K11" s="23">
        <v>0</v>
      </c>
      <c r="L11" s="24">
        <v>0</v>
      </c>
      <c r="M11" s="23">
        <v>0</v>
      </c>
      <c r="N11" s="23">
        <v>0</v>
      </c>
      <c r="O11" s="23">
        <f t="shared" si="0"/>
        <v>0</v>
      </c>
      <c r="P11" s="36">
        <f t="shared" si="1"/>
        <v>0</v>
      </c>
      <c r="Q11" s="7"/>
      <c r="R11" s="7"/>
    </row>
    <row r="12" spans="3:18" ht="78.75" x14ac:dyDescent="0.25">
      <c r="C12" s="8" t="s">
        <v>13</v>
      </c>
      <c r="D12" s="20">
        <v>9</v>
      </c>
      <c r="E12" s="21" t="s">
        <v>42</v>
      </c>
      <c r="F12" s="21" t="s">
        <v>43</v>
      </c>
      <c r="G12" s="22" t="s">
        <v>44</v>
      </c>
      <c r="H12" s="21" t="s">
        <v>25</v>
      </c>
      <c r="I12" s="20">
        <v>456</v>
      </c>
      <c r="J12" s="20">
        <v>456</v>
      </c>
      <c r="K12" s="23">
        <v>5713092186</v>
      </c>
      <c r="L12" s="24">
        <v>6660270403.3699999</v>
      </c>
      <c r="M12" s="27">
        <v>4747666499.4099998</v>
      </c>
      <c r="N12" s="27">
        <v>97520249.780000001</v>
      </c>
      <c r="O12" s="23">
        <f t="shared" si="0"/>
        <v>4845186749.1899996</v>
      </c>
      <c r="P12" s="23">
        <f t="shared" si="1"/>
        <v>1815083654.1800003</v>
      </c>
      <c r="Q12" s="7"/>
      <c r="R12" s="7"/>
    </row>
    <row r="13" spans="3:18" ht="78.75" x14ac:dyDescent="0.25">
      <c r="C13" s="8" t="s">
        <v>18</v>
      </c>
      <c r="D13" s="20">
        <v>10</v>
      </c>
      <c r="E13" s="21" t="s">
        <v>14</v>
      </c>
      <c r="F13" s="26" t="s">
        <v>45</v>
      </c>
      <c r="G13" s="22" t="s">
        <v>46</v>
      </c>
      <c r="H13" s="21" t="s">
        <v>47</v>
      </c>
      <c r="I13" s="20">
        <v>34</v>
      </c>
      <c r="J13" s="20">
        <v>34</v>
      </c>
      <c r="K13" s="23">
        <v>447263620</v>
      </c>
      <c r="L13" s="23">
        <v>447263620</v>
      </c>
      <c r="M13" s="23">
        <v>245364638</v>
      </c>
      <c r="N13" s="23">
        <v>0</v>
      </c>
      <c r="O13" s="23">
        <f t="shared" si="0"/>
        <v>245364638</v>
      </c>
      <c r="P13" s="23">
        <f t="shared" si="1"/>
        <v>201898982</v>
      </c>
      <c r="Q13" s="7"/>
      <c r="R13" s="7"/>
    </row>
    <row r="14" spans="3:18" ht="78.75" x14ac:dyDescent="0.25">
      <c r="C14" s="8" t="s">
        <v>13</v>
      </c>
      <c r="D14" s="20">
        <v>11</v>
      </c>
      <c r="E14" s="21" t="s">
        <v>48</v>
      </c>
      <c r="F14" s="21" t="s">
        <v>49</v>
      </c>
      <c r="G14" s="22" t="s">
        <v>50</v>
      </c>
      <c r="H14" s="21" t="s">
        <v>25</v>
      </c>
      <c r="I14" s="20">
        <v>74</v>
      </c>
      <c r="J14" s="20">
        <v>69</v>
      </c>
      <c r="K14" s="23">
        <v>449720370</v>
      </c>
      <c r="L14" s="23">
        <v>6746522494</v>
      </c>
      <c r="M14" s="23">
        <v>1391494343.9400001</v>
      </c>
      <c r="N14" s="23"/>
      <c r="O14" s="23">
        <f t="shared" si="0"/>
        <v>1391494343.9400001</v>
      </c>
      <c r="P14" s="23">
        <f t="shared" si="1"/>
        <v>5355028150.0599995</v>
      </c>
      <c r="Q14" s="7"/>
      <c r="R14" s="7"/>
    </row>
    <row r="15" spans="3:18" ht="78.75" x14ac:dyDescent="0.25">
      <c r="C15" s="8" t="s">
        <v>18</v>
      </c>
      <c r="D15" s="20">
        <v>12</v>
      </c>
      <c r="E15" s="21" t="s">
        <v>51</v>
      </c>
      <c r="F15" s="21" t="s">
        <v>52</v>
      </c>
      <c r="G15" s="22" t="s">
        <v>53</v>
      </c>
      <c r="H15" s="21" t="s">
        <v>25</v>
      </c>
      <c r="I15" s="20">
        <v>323</v>
      </c>
      <c r="J15" s="20">
        <v>317</v>
      </c>
      <c r="K15" s="23">
        <v>4612659992</v>
      </c>
      <c r="L15" s="23">
        <v>16820804042</v>
      </c>
      <c r="M15" s="23">
        <v>4649279991.54</v>
      </c>
      <c r="N15" s="23">
        <v>1743192156</v>
      </c>
      <c r="O15" s="23">
        <f t="shared" si="0"/>
        <v>6392472147.54</v>
      </c>
      <c r="P15" s="23">
        <f t="shared" si="1"/>
        <v>10428331894.459999</v>
      </c>
      <c r="Q15" s="7"/>
      <c r="R15" s="7"/>
    </row>
    <row r="16" spans="3:18" ht="288.75" x14ac:dyDescent="0.25">
      <c r="C16" s="8" t="s">
        <v>13</v>
      </c>
      <c r="D16" s="20">
        <v>13</v>
      </c>
      <c r="E16" s="21" t="s">
        <v>42</v>
      </c>
      <c r="F16" s="28" t="s">
        <v>54</v>
      </c>
      <c r="G16" s="22" t="s">
        <v>55</v>
      </c>
      <c r="H16" s="21" t="s">
        <v>56</v>
      </c>
      <c r="I16" s="20">
        <v>152</v>
      </c>
      <c r="J16" s="20">
        <v>138</v>
      </c>
      <c r="K16" s="23">
        <v>3392868961</v>
      </c>
      <c r="L16" s="29">
        <v>8223940006</v>
      </c>
      <c r="M16" s="23">
        <v>3176105691.27</v>
      </c>
      <c r="N16" s="23">
        <v>691542724.29999995</v>
      </c>
      <c r="O16" s="23">
        <f t="shared" si="0"/>
        <v>3867648415.5699997</v>
      </c>
      <c r="P16" s="23">
        <f t="shared" si="1"/>
        <v>4356291590.4300003</v>
      </c>
      <c r="Q16" s="7"/>
      <c r="R16" s="7"/>
    </row>
    <row r="17" spans="3:18" ht="105.75" customHeight="1" x14ac:dyDescent="0.25">
      <c r="C17" s="8"/>
      <c r="D17" s="20">
        <v>14</v>
      </c>
      <c r="E17" s="21" t="s">
        <v>57</v>
      </c>
      <c r="F17" s="26" t="s">
        <v>58</v>
      </c>
      <c r="G17" s="22" t="s">
        <v>59</v>
      </c>
      <c r="H17" s="21" t="s">
        <v>25</v>
      </c>
      <c r="I17" s="20">
        <v>4</v>
      </c>
      <c r="J17" s="20">
        <v>4</v>
      </c>
      <c r="K17" s="23">
        <v>0</v>
      </c>
      <c r="L17" s="24">
        <v>0</v>
      </c>
      <c r="M17" s="23">
        <v>0</v>
      </c>
      <c r="N17" s="23">
        <v>0</v>
      </c>
      <c r="O17" s="23">
        <f t="shared" si="0"/>
        <v>0</v>
      </c>
      <c r="P17" s="36">
        <f t="shared" si="1"/>
        <v>0</v>
      </c>
      <c r="Q17" s="7"/>
      <c r="R17" s="7"/>
    </row>
    <row r="18" spans="3:18" ht="57.75" customHeight="1" x14ac:dyDescent="0.25">
      <c r="C18" s="8"/>
      <c r="D18" s="20">
        <v>15</v>
      </c>
      <c r="E18" s="30" t="s">
        <v>60</v>
      </c>
      <c r="F18" s="26" t="s">
        <v>61</v>
      </c>
      <c r="G18" s="20" t="s">
        <v>62</v>
      </c>
      <c r="H18" s="20" t="s">
        <v>62</v>
      </c>
      <c r="I18" s="20" t="s">
        <v>62</v>
      </c>
      <c r="J18" s="20">
        <v>0</v>
      </c>
      <c r="K18" s="31">
        <v>0</v>
      </c>
      <c r="L18" s="24">
        <v>0</v>
      </c>
      <c r="M18" s="23">
        <v>0</v>
      </c>
      <c r="N18" s="23">
        <v>0</v>
      </c>
      <c r="O18" s="23">
        <f t="shared" si="0"/>
        <v>0</v>
      </c>
      <c r="P18" s="36">
        <f t="shared" si="1"/>
        <v>0</v>
      </c>
      <c r="Q18" s="7"/>
      <c r="R18" s="7"/>
    </row>
    <row r="19" spans="3:18" ht="79.5" customHeight="1" x14ac:dyDescent="0.25">
      <c r="C19" s="8" t="s">
        <v>13</v>
      </c>
      <c r="D19" s="20">
        <v>16</v>
      </c>
      <c r="E19" s="21" t="s">
        <v>26</v>
      </c>
      <c r="F19" s="21" t="s">
        <v>63</v>
      </c>
      <c r="G19" s="22" t="s">
        <v>64</v>
      </c>
      <c r="H19" s="21" t="s">
        <v>47</v>
      </c>
      <c r="I19" s="20">
        <v>339</v>
      </c>
      <c r="J19" s="20">
        <v>336</v>
      </c>
      <c r="K19" s="23">
        <v>11220971800</v>
      </c>
      <c r="L19" s="32">
        <v>50655734542</v>
      </c>
      <c r="M19" s="23">
        <v>8504582318.8999996</v>
      </c>
      <c r="N19" s="23">
        <v>0</v>
      </c>
      <c r="O19" s="23">
        <f t="shared" si="0"/>
        <v>8504582318.8999996</v>
      </c>
      <c r="P19" s="23">
        <f t="shared" si="1"/>
        <v>42151152223.099998</v>
      </c>
      <c r="Q19" s="7"/>
      <c r="R19" s="7"/>
    </row>
    <row r="20" spans="3:18" ht="79.5" customHeight="1" x14ac:dyDescent="0.25">
      <c r="C20" s="8" t="s">
        <v>13</v>
      </c>
      <c r="D20" s="20">
        <v>17</v>
      </c>
      <c r="E20" s="21" t="s">
        <v>19</v>
      </c>
      <c r="F20" s="21" t="s">
        <v>65</v>
      </c>
      <c r="G20" s="22" t="s">
        <v>66</v>
      </c>
      <c r="H20" s="21" t="s">
        <v>67</v>
      </c>
      <c r="I20" s="20">
        <v>52</v>
      </c>
      <c r="J20" s="20">
        <v>48</v>
      </c>
      <c r="K20" s="23">
        <v>896067466</v>
      </c>
      <c r="L20" s="29">
        <v>5184422882</v>
      </c>
      <c r="M20" s="23">
        <v>896067466</v>
      </c>
      <c r="N20" s="23">
        <v>0</v>
      </c>
      <c r="O20" s="23">
        <f t="shared" si="0"/>
        <v>896067466</v>
      </c>
      <c r="P20" s="23">
        <f t="shared" si="1"/>
        <v>4288355416</v>
      </c>
      <c r="Q20" s="7"/>
      <c r="R20" s="7"/>
    </row>
    <row r="21" spans="3:18" ht="79.5" customHeight="1" x14ac:dyDescent="0.25">
      <c r="C21" s="8" t="s">
        <v>18</v>
      </c>
      <c r="D21" s="20">
        <v>18</v>
      </c>
      <c r="E21" s="21" t="s">
        <v>48</v>
      </c>
      <c r="F21" s="21" t="s">
        <v>68</v>
      </c>
      <c r="G21" s="22" t="s">
        <v>69</v>
      </c>
      <c r="H21" s="21" t="s">
        <v>17</v>
      </c>
      <c r="I21" s="20">
        <v>478</v>
      </c>
      <c r="J21" s="20">
        <v>379</v>
      </c>
      <c r="K21" s="23">
        <v>13643610288</v>
      </c>
      <c r="L21" s="29">
        <v>32282014513</v>
      </c>
      <c r="M21" s="23">
        <v>7870827130.46</v>
      </c>
      <c r="N21" s="23">
        <v>142118689</v>
      </c>
      <c r="O21" s="23">
        <f t="shared" si="0"/>
        <v>8012945819.46</v>
      </c>
      <c r="P21" s="23">
        <f t="shared" si="1"/>
        <v>24269068693.540001</v>
      </c>
      <c r="Q21" s="7"/>
      <c r="R21" s="7"/>
    </row>
    <row r="22" spans="3:18" ht="315.75" customHeight="1" x14ac:dyDescent="0.25">
      <c r="C22" s="8" t="s">
        <v>70</v>
      </c>
      <c r="D22" s="20">
        <v>19</v>
      </c>
      <c r="E22" s="21" t="s">
        <v>22</v>
      </c>
      <c r="F22" s="21" t="s">
        <v>71</v>
      </c>
      <c r="G22" s="22" t="s">
        <v>72</v>
      </c>
      <c r="H22" s="21" t="s">
        <v>40</v>
      </c>
      <c r="I22" s="20">
        <v>842</v>
      </c>
      <c r="J22" s="20">
        <v>796</v>
      </c>
      <c r="K22" s="23">
        <v>24867035848</v>
      </c>
      <c r="L22" s="29">
        <v>68654412343</v>
      </c>
      <c r="M22" s="23">
        <v>16835735898</v>
      </c>
      <c r="N22" s="23">
        <v>0</v>
      </c>
      <c r="O22" s="23">
        <f t="shared" si="0"/>
        <v>16835735898</v>
      </c>
      <c r="P22" s="23">
        <f t="shared" si="1"/>
        <v>51818676445</v>
      </c>
      <c r="Q22" s="7"/>
      <c r="R22" s="7"/>
    </row>
    <row r="23" spans="3:18" ht="288.75" x14ac:dyDescent="0.25">
      <c r="C23" s="8" t="s">
        <v>18</v>
      </c>
      <c r="D23" s="20">
        <v>20</v>
      </c>
      <c r="E23" s="21" t="s">
        <v>73</v>
      </c>
      <c r="F23" s="21" t="s">
        <v>74</v>
      </c>
      <c r="G23" s="22" t="s">
        <v>75</v>
      </c>
      <c r="H23" s="21" t="s">
        <v>25</v>
      </c>
      <c r="I23" s="20">
        <v>283</v>
      </c>
      <c r="J23" s="20">
        <v>273</v>
      </c>
      <c r="K23" s="23">
        <v>5164582177</v>
      </c>
      <c r="L23" s="23">
        <v>24120687075</v>
      </c>
      <c r="M23" s="23">
        <v>9125283581.5799999</v>
      </c>
      <c r="N23" s="23">
        <v>18956104898.330002</v>
      </c>
      <c r="O23" s="23">
        <f t="shared" si="0"/>
        <v>28081388479.910004</v>
      </c>
      <c r="P23" s="36">
        <v>0</v>
      </c>
      <c r="Q23" s="7"/>
      <c r="R23" s="7"/>
    </row>
    <row r="24" spans="3:18" ht="78.75" x14ac:dyDescent="0.25">
      <c r="C24" s="8" t="s">
        <v>18</v>
      </c>
      <c r="D24" s="20">
        <v>21</v>
      </c>
      <c r="E24" s="21" t="s">
        <v>76</v>
      </c>
      <c r="F24" s="21" t="s">
        <v>77</v>
      </c>
      <c r="G24" s="22" t="s">
        <v>78</v>
      </c>
      <c r="H24" s="21" t="s">
        <v>79</v>
      </c>
      <c r="I24" s="20">
        <v>89</v>
      </c>
      <c r="J24" s="20">
        <v>89</v>
      </c>
      <c r="K24" s="23">
        <v>494230735</v>
      </c>
      <c r="L24" s="23">
        <v>8287559112</v>
      </c>
      <c r="M24" s="23">
        <v>577174057</v>
      </c>
      <c r="N24" s="23">
        <v>0</v>
      </c>
      <c r="O24" s="23">
        <f t="shared" si="0"/>
        <v>577174057</v>
      </c>
      <c r="P24" s="23">
        <f t="shared" si="1"/>
        <v>7710385055</v>
      </c>
      <c r="Q24" s="7"/>
      <c r="R24" s="7"/>
    </row>
    <row r="25" spans="3:18" ht="210" x14ac:dyDescent="0.25">
      <c r="C25" s="8" t="s">
        <v>13</v>
      </c>
      <c r="D25" s="20">
        <v>22</v>
      </c>
      <c r="E25" s="21" t="s">
        <v>80</v>
      </c>
      <c r="F25" s="21" t="s">
        <v>81</v>
      </c>
      <c r="G25" s="22" t="s">
        <v>82</v>
      </c>
      <c r="H25" s="21" t="s">
        <v>47</v>
      </c>
      <c r="I25" s="20">
        <v>217</v>
      </c>
      <c r="J25" s="20">
        <v>193</v>
      </c>
      <c r="K25" s="23">
        <v>9135000000</v>
      </c>
      <c r="L25" s="24">
        <v>23377423132</v>
      </c>
      <c r="M25" s="23">
        <v>5840470717</v>
      </c>
      <c r="N25" s="23">
        <v>0</v>
      </c>
      <c r="O25" s="23">
        <f t="shared" si="0"/>
        <v>5840470717</v>
      </c>
      <c r="P25" s="23">
        <f t="shared" si="1"/>
        <v>17536952415</v>
      </c>
      <c r="Q25" s="7"/>
      <c r="R25" s="7"/>
    </row>
    <row r="26" spans="3:18" ht="78.75" x14ac:dyDescent="0.25">
      <c r="C26" s="8" t="s">
        <v>18</v>
      </c>
      <c r="D26" s="20">
        <v>23</v>
      </c>
      <c r="E26" s="21" t="s">
        <v>83</v>
      </c>
      <c r="F26" s="21" t="s">
        <v>84</v>
      </c>
      <c r="G26" s="22" t="s">
        <v>85</v>
      </c>
      <c r="H26" s="21" t="s">
        <v>47</v>
      </c>
      <c r="I26" s="20">
        <v>493</v>
      </c>
      <c r="J26" s="20">
        <v>471</v>
      </c>
      <c r="K26" s="23">
        <v>35528832120.449997</v>
      </c>
      <c r="L26" s="32">
        <v>36477481647</v>
      </c>
      <c r="M26" s="23">
        <v>11612694114.76</v>
      </c>
      <c r="N26" s="23">
        <v>0</v>
      </c>
      <c r="O26" s="23">
        <f t="shared" si="0"/>
        <v>11612694114.76</v>
      </c>
      <c r="P26" s="23">
        <f t="shared" si="1"/>
        <v>24864787532.239998</v>
      </c>
      <c r="Q26" s="7"/>
      <c r="R26" s="7"/>
    </row>
    <row r="27" spans="3:18" ht="78.75" x14ac:dyDescent="0.25">
      <c r="C27" s="8" t="s">
        <v>13</v>
      </c>
      <c r="D27" s="20">
        <v>24</v>
      </c>
      <c r="E27" s="21" t="s">
        <v>86</v>
      </c>
      <c r="F27" s="21" t="s">
        <v>87</v>
      </c>
      <c r="G27" s="22" t="s">
        <v>88</v>
      </c>
      <c r="H27" s="21" t="s">
        <v>67</v>
      </c>
      <c r="I27" s="20">
        <v>33</v>
      </c>
      <c r="J27" s="20">
        <v>17</v>
      </c>
      <c r="K27" s="23"/>
      <c r="L27" s="23">
        <v>1617414688</v>
      </c>
      <c r="M27" s="23">
        <v>356387918.94</v>
      </c>
      <c r="N27" s="23">
        <v>0</v>
      </c>
      <c r="O27" s="23">
        <f t="shared" si="0"/>
        <v>356387918.94</v>
      </c>
      <c r="P27" s="23">
        <f t="shared" si="1"/>
        <v>1261026769.0599999</v>
      </c>
      <c r="Q27" s="7"/>
      <c r="R27" s="7"/>
    </row>
    <row r="28" spans="3:18" ht="236.25" x14ac:dyDescent="0.25">
      <c r="C28" s="8" t="s">
        <v>13</v>
      </c>
      <c r="D28" s="20">
        <v>25</v>
      </c>
      <c r="E28" s="21" t="s">
        <v>89</v>
      </c>
      <c r="F28" s="21" t="s">
        <v>90</v>
      </c>
      <c r="G28" s="22" t="s">
        <v>91</v>
      </c>
      <c r="H28" s="21" t="s">
        <v>25</v>
      </c>
      <c r="I28" s="20">
        <v>102</v>
      </c>
      <c r="J28" s="20">
        <v>80</v>
      </c>
      <c r="K28" s="23">
        <v>2022991793.3399999</v>
      </c>
      <c r="L28" s="23">
        <v>12430947090.200001</v>
      </c>
      <c r="M28" s="23">
        <v>2022991793.3399999</v>
      </c>
      <c r="N28" s="23">
        <v>0</v>
      </c>
      <c r="O28" s="23">
        <f t="shared" si="0"/>
        <v>2022991793.3399999</v>
      </c>
      <c r="P28" s="23">
        <f t="shared" si="1"/>
        <v>10407955296.860001</v>
      </c>
      <c r="Q28" s="1"/>
      <c r="R28" s="1"/>
    </row>
    <row r="29" spans="3:18" ht="78.75" x14ac:dyDescent="0.25">
      <c r="C29" s="8"/>
      <c r="D29" s="20">
        <v>26</v>
      </c>
      <c r="E29" s="21" t="s">
        <v>89</v>
      </c>
      <c r="F29" s="26" t="s">
        <v>92</v>
      </c>
      <c r="G29" s="22" t="s">
        <v>93</v>
      </c>
      <c r="H29" s="21" t="s">
        <v>94</v>
      </c>
      <c r="I29" s="20">
        <v>0</v>
      </c>
      <c r="J29" s="20">
        <v>0</v>
      </c>
      <c r="K29" s="23">
        <v>0</v>
      </c>
      <c r="L29" s="24"/>
      <c r="M29" s="23">
        <v>0</v>
      </c>
      <c r="N29" s="23">
        <v>0</v>
      </c>
      <c r="O29" s="23">
        <f t="shared" si="0"/>
        <v>0</v>
      </c>
      <c r="P29" s="36">
        <f t="shared" si="1"/>
        <v>0</v>
      </c>
      <c r="Q29" s="1"/>
      <c r="R29" s="1"/>
    </row>
    <row r="30" spans="3:18" ht="131.25" x14ac:dyDescent="0.25">
      <c r="C30" s="8" t="s">
        <v>13</v>
      </c>
      <c r="D30" s="20">
        <v>27</v>
      </c>
      <c r="E30" s="21" t="s">
        <v>95</v>
      </c>
      <c r="F30" s="21" t="s">
        <v>96</v>
      </c>
      <c r="G30" s="22" t="s">
        <v>97</v>
      </c>
      <c r="H30" s="21" t="s">
        <v>98</v>
      </c>
      <c r="I30" s="20">
        <v>2422</v>
      </c>
      <c r="J30" s="20">
        <v>2267</v>
      </c>
      <c r="K30" s="23">
        <v>43622363051.169998</v>
      </c>
      <c r="L30" s="23">
        <v>164296434131</v>
      </c>
      <c r="M30" s="23">
        <v>42238403783.800003</v>
      </c>
      <c r="N30" s="23">
        <v>1501455822.5</v>
      </c>
      <c r="O30" s="23">
        <f t="shared" si="0"/>
        <v>43739859606.300003</v>
      </c>
      <c r="P30" s="23">
        <f t="shared" si="1"/>
        <v>120556574524.7</v>
      </c>
      <c r="Q30" s="1"/>
      <c r="R30" s="1"/>
    </row>
    <row r="31" spans="3:18" ht="262.5" x14ac:dyDescent="0.25">
      <c r="C31" s="8" t="s">
        <v>18</v>
      </c>
      <c r="D31" s="20">
        <v>28</v>
      </c>
      <c r="E31" s="21" t="s">
        <v>14</v>
      </c>
      <c r="F31" s="21" t="s">
        <v>99</v>
      </c>
      <c r="G31" s="22" t="s">
        <v>100</v>
      </c>
      <c r="H31" s="21" t="s">
        <v>25</v>
      </c>
      <c r="I31" s="20">
        <v>1387</v>
      </c>
      <c r="J31" s="20">
        <v>1149</v>
      </c>
      <c r="K31" s="23">
        <v>20250403169</v>
      </c>
      <c r="L31" s="23">
        <v>75946408784</v>
      </c>
      <c r="M31" s="23">
        <v>20128803169.700001</v>
      </c>
      <c r="N31" s="23">
        <v>1699316217.78</v>
      </c>
      <c r="O31" s="23">
        <f t="shared" si="0"/>
        <v>21828119387.48</v>
      </c>
      <c r="P31" s="23">
        <f t="shared" si="1"/>
        <v>54118289396.520004</v>
      </c>
      <c r="Q31" s="1"/>
      <c r="R31" s="1"/>
    </row>
    <row r="32" spans="3:18" ht="131.25" x14ac:dyDescent="0.25">
      <c r="C32" s="8" t="s">
        <v>18</v>
      </c>
      <c r="D32" s="20">
        <v>29</v>
      </c>
      <c r="E32" s="21" t="s">
        <v>29</v>
      </c>
      <c r="F32" s="21" t="s">
        <v>101</v>
      </c>
      <c r="G32" s="22" t="s">
        <v>102</v>
      </c>
      <c r="H32" s="21" t="s">
        <v>56</v>
      </c>
      <c r="I32" s="20">
        <v>61</v>
      </c>
      <c r="J32" s="20">
        <v>52</v>
      </c>
      <c r="K32" s="23">
        <v>574542214.09000003</v>
      </c>
      <c r="L32" s="23">
        <v>2759757960</v>
      </c>
      <c r="M32" s="23">
        <v>574542214.09000003</v>
      </c>
      <c r="N32" s="23">
        <v>0</v>
      </c>
      <c r="O32" s="23">
        <f t="shared" si="0"/>
        <v>574542214.09000003</v>
      </c>
      <c r="P32" s="23">
        <f t="shared" si="1"/>
        <v>2185215745.9099998</v>
      </c>
      <c r="Q32" s="1"/>
      <c r="R32" s="1"/>
    </row>
    <row r="33" spans="3:18" ht="78.75" x14ac:dyDescent="0.25">
      <c r="C33" s="8" t="s">
        <v>70</v>
      </c>
      <c r="D33" s="20">
        <v>30</v>
      </c>
      <c r="E33" s="21" t="s">
        <v>19</v>
      </c>
      <c r="F33" s="21" t="s">
        <v>103</v>
      </c>
      <c r="G33" s="22" t="s">
        <v>104</v>
      </c>
      <c r="H33" s="21" t="s">
        <v>67</v>
      </c>
      <c r="I33" s="20">
        <v>165</v>
      </c>
      <c r="J33" s="20">
        <v>131</v>
      </c>
      <c r="K33" s="23">
        <v>3639870846</v>
      </c>
      <c r="L33" s="23">
        <v>12696999125</v>
      </c>
      <c r="M33" s="23">
        <v>3639870846</v>
      </c>
      <c r="N33" s="23">
        <v>0</v>
      </c>
      <c r="O33" s="23">
        <f t="shared" si="0"/>
        <v>3639870846</v>
      </c>
      <c r="P33" s="23">
        <f t="shared" si="1"/>
        <v>9057128279</v>
      </c>
      <c r="Q33" s="1"/>
      <c r="R33" s="1"/>
    </row>
    <row r="34" spans="3:18" ht="105" x14ac:dyDescent="0.25">
      <c r="C34" s="8" t="s">
        <v>18</v>
      </c>
      <c r="D34" s="20">
        <v>31</v>
      </c>
      <c r="E34" s="21" t="s">
        <v>105</v>
      </c>
      <c r="F34" s="21" t="s">
        <v>106</v>
      </c>
      <c r="G34" s="22" t="s">
        <v>107</v>
      </c>
      <c r="H34" s="21" t="s">
        <v>47</v>
      </c>
      <c r="I34" s="20">
        <v>88</v>
      </c>
      <c r="J34" s="20">
        <v>88</v>
      </c>
      <c r="K34" s="23">
        <v>9188800624.0294189</v>
      </c>
      <c r="L34" s="29">
        <v>12237761643</v>
      </c>
      <c r="M34" s="23">
        <v>2108322055.47</v>
      </c>
      <c r="N34" s="23">
        <v>0</v>
      </c>
      <c r="O34" s="23">
        <f t="shared" si="0"/>
        <v>2108322055.47</v>
      </c>
      <c r="P34" s="23">
        <f t="shared" si="1"/>
        <v>10129439587.530001</v>
      </c>
      <c r="Q34" s="1"/>
      <c r="R34" s="1"/>
    </row>
    <row r="35" spans="3:18" ht="183.75" x14ac:dyDescent="0.25">
      <c r="C35" s="8" t="s">
        <v>70</v>
      </c>
      <c r="D35" s="20">
        <v>32</v>
      </c>
      <c r="E35" s="21" t="s">
        <v>108</v>
      </c>
      <c r="F35" s="21" t="s">
        <v>109</v>
      </c>
      <c r="G35" s="22" t="s">
        <v>110</v>
      </c>
      <c r="H35" s="21" t="s">
        <v>79</v>
      </c>
      <c r="I35" s="20">
        <v>331</v>
      </c>
      <c r="J35" s="20">
        <v>314</v>
      </c>
      <c r="K35" s="23">
        <v>7975230173.0299997</v>
      </c>
      <c r="L35" s="23">
        <v>16748674251.030001</v>
      </c>
      <c r="M35" s="23">
        <v>7975230173.0299997</v>
      </c>
      <c r="N35" s="23">
        <v>0</v>
      </c>
      <c r="O35" s="23">
        <f t="shared" si="0"/>
        <v>7975230173.0299997</v>
      </c>
      <c r="P35" s="23">
        <f t="shared" si="1"/>
        <v>8773444078</v>
      </c>
      <c r="Q35" s="1"/>
      <c r="R35" s="1"/>
    </row>
    <row r="36" spans="3:18" ht="315" x14ac:dyDescent="0.25">
      <c r="C36" s="8" t="s">
        <v>13</v>
      </c>
      <c r="D36" s="20">
        <v>33</v>
      </c>
      <c r="E36" s="21" t="s">
        <v>111</v>
      </c>
      <c r="F36" s="21" t="s">
        <v>112</v>
      </c>
      <c r="G36" s="22" t="s">
        <v>113</v>
      </c>
      <c r="H36" s="21" t="s">
        <v>79</v>
      </c>
      <c r="I36" s="20">
        <v>238</v>
      </c>
      <c r="J36" s="20">
        <v>222</v>
      </c>
      <c r="K36" s="23">
        <v>5221741344</v>
      </c>
      <c r="L36" s="23">
        <v>19616249790.983727</v>
      </c>
      <c r="M36" s="23">
        <v>5169741766.6300001</v>
      </c>
      <c r="N36" s="23">
        <v>0</v>
      </c>
      <c r="O36" s="23">
        <f t="shared" ref="O36:O67" si="2">M36+N36</f>
        <v>5169741766.6300001</v>
      </c>
      <c r="P36" s="23">
        <f t="shared" ref="P36:P67" si="3">L36-O36</f>
        <v>14446508024.353725</v>
      </c>
      <c r="Q36" s="1"/>
      <c r="R36" s="1"/>
    </row>
    <row r="37" spans="3:18" ht="78.75" x14ac:dyDescent="0.25">
      <c r="C37" s="8" t="s">
        <v>13</v>
      </c>
      <c r="D37" s="20">
        <v>34</v>
      </c>
      <c r="E37" s="21" t="s">
        <v>48</v>
      </c>
      <c r="F37" s="21" t="s">
        <v>114</v>
      </c>
      <c r="G37" s="22" t="s">
        <v>115</v>
      </c>
      <c r="H37" s="21" t="s">
        <v>116</v>
      </c>
      <c r="I37" s="20">
        <v>94</v>
      </c>
      <c r="J37" s="20">
        <v>75</v>
      </c>
      <c r="K37" s="23">
        <v>2023589808</v>
      </c>
      <c r="L37" s="23">
        <v>9029073663</v>
      </c>
      <c r="M37" s="23">
        <v>1818441168</v>
      </c>
      <c r="N37" s="23"/>
      <c r="O37" s="23">
        <f t="shared" si="2"/>
        <v>1818441168</v>
      </c>
      <c r="P37" s="23">
        <f t="shared" si="3"/>
        <v>7210632495</v>
      </c>
      <c r="Q37" s="1"/>
      <c r="R37" s="1"/>
    </row>
    <row r="38" spans="3:18" ht="78.75" x14ac:dyDescent="0.25">
      <c r="C38" s="8" t="s">
        <v>13</v>
      </c>
      <c r="D38" s="20">
        <v>35</v>
      </c>
      <c r="E38" s="21" t="s">
        <v>19</v>
      </c>
      <c r="F38" s="21" t="s">
        <v>117</v>
      </c>
      <c r="G38" s="22" t="s">
        <v>118</v>
      </c>
      <c r="H38" s="21" t="s">
        <v>119</v>
      </c>
      <c r="I38" s="20">
        <v>131</v>
      </c>
      <c r="J38" s="20">
        <v>131</v>
      </c>
      <c r="K38" s="23">
        <v>2876252420</v>
      </c>
      <c r="L38" s="23">
        <v>13424721974</v>
      </c>
      <c r="M38" s="23">
        <v>2876252420</v>
      </c>
      <c r="N38" s="23">
        <v>0</v>
      </c>
      <c r="O38" s="23">
        <f t="shared" si="2"/>
        <v>2876252420</v>
      </c>
      <c r="P38" s="23">
        <f t="shared" si="3"/>
        <v>10548469554</v>
      </c>
      <c r="Q38" s="1"/>
      <c r="R38" s="1"/>
    </row>
    <row r="39" spans="3:18" ht="131.25" x14ac:dyDescent="0.25">
      <c r="C39" s="8" t="s">
        <v>18</v>
      </c>
      <c r="D39" s="20">
        <v>36</v>
      </c>
      <c r="E39" s="21" t="s">
        <v>120</v>
      </c>
      <c r="F39" s="21" t="s">
        <v>121</v>
      </c>
      <c r="G39" s="22" t="s">
        <v>122</v>
      </c>
      <c r="H39" s="21" t="s">
        <v>98</v>
      </c>
      <c r="I39" s="20">
        <v>70</v>
      </c>
      <c r="J39" s="20">
        <v>55</v>
      </c>
      <c r="K39" s="23">
        <v>0</v>
      </c>
      <c r="L39" s="32">
        <v>1220655632</v>
      </c>
      <c r="M39" s="23">
        <v>671868120</v>
      </c>
      <c r="N39" s="23">
        <v>0</v>
      </c>
      <c r="O39" s="23">
        <f t="shared" si="2"/>
        <v>671868120</v>
      </c>
      <c r="P39" s="23">
        <f t="shared" si="3"/>
        <v>548787512</v>
      </c>
      <c r="Q39" s="1"/>
      <c r="R39" s="1"/>
    </row>
    <row r="40" spans="3:18" ht="78.75" x14ac:dyDescent="0.25">
      <c r="C40" s="8" t="s">
        <v>13</v>
      </c>
      <c r="D40" s="20">
        <v>37</v>
      </c>
      <c r="E40" s="21" t="s">
        <v>19</v>
      </c>
      <c r="F40" s="21" t="s">
        <v>123</v>
      </c>
      <c r="G40" s="22" t="s">
        <v>124</v>
      </c>
      <c r="H40" s="21" t="s">
        <v>47</v>
      </c>
      <c r="I40" s="20">
        <v>2604</v>
      </c>
      <c r="J40" s="20">
        <v>2488</v>
      </c>
      <c r="K40" s="23">
        <v>75922386664.509995</v>
      </c>
      <c r="L40" s="23">
        <v>192157004432</v>
      </c>
      <c r="M40" s="23">
        <v>76018330564.509995</v>
      </c>
      <c r="N40" s="23">
        <v>0</v>
      </c>
      <c r="O40" s="23">
        <f t="shared" si="2"/>
        <v>76018330564.509995</v>
      </c>
      <c r="P40" s="23">
        <f t="shared" si="3"/>
        <v>116138673867.49001</v>
      </c>
      <c r="Q40" s="1"/>
      <c r="R40" s="1"/>
    </row>
    <row r="41" spans="3:18" ht="78.75" x14ac:dyDescent="0.25">
      <c r="C41" s="8" t="s">
        <v>13</v>
      </c>
      <c r="D41" s="20">
        <v>38</v>
      </c>
      <c r="E41" s="21" t="s">
        <v>125</v>
      </c>
      <c r="F41" s="21" t="s">
        <v>126</v>
      </c>
      <c r="G41" s="22" t="s">
        <v>127</v>
      </c>
      <c r="H41" s="21" t="s">
        <v>119</v>
      </c>
      <c r="I41" s="20">
        <v>315</v>
      </c>
      <c r="J41" s="20">
        <v>313</v>
      </c>
      <c r="K41" s="23">
        <v>5585099058</v>
      </c>
      <c r="L41" s="23">
        <v>18557447637</v>
      </c>
      <c r="M41" s="23">
        <v>4695476535</v>
      </c>
      <c r="N41" s="23">
        <v>0</v>
      </c>
      <c r="O41" s="23">
        <f t="shared" si="2"/>
        <v>4695476535</v>
      </c>
      <c r="P41" s="23">
        <f t="shared" si="3"/>
        <v>13861971102</v>
      </c>
      <c r="Q41" s="1"/>
      <c r="R41" s="1"/>
    </row>
    <row r="42" spans="3:18" ht="78.75" x14ac:dyDescent="0.25">
      <c r="C42" s="8" t="s">
        <v>13</v>
      </c>
      <c r="D42" s="20">
        <v>39</v>
      </c>
      <c r="E42" s="21" t="s">
        <v>128</v>
      </c>
      <c r="F42" s="21" t="s">
        <v>129</v>
      </c>
      <c r="G42" s="22" t="s">
        <v>130</v>
      </c>
      <c r="H42" s="21" t="s">
        <v>47</v>
      </c>
      <c r="I42" s="20">
        <v>243</v>
      </c>
      <c r="J42" s="20">
        <v>237</v>
      </c>
      <c r="K42" s="23">
        <v>5294307706</v>
      </c>
      <c r="L42" s="24">
        <v>27869500859</v>
      </c>
      <c r="M42" s="23">
        <v>5243488456</v>
      </c>
      <c r="N42" s="23">
        <v>790638674</v>
      </c>
      <c r="O42" s="23">
        <f t="shared" si="2"/>
        <v>6034127130</v>
      </c>
      <c r="P42" s="23">
        <f t="shared" si="3"/>
        <v>21835373729</v>
      </c>
      <c r="Q42" s="1"/>
      <c r="R42" s="1"/>
    </row>
    <row r="43" spans="3:18" ht="341.25" x14ac:dyDescent="0.25">
      <c r="C43" s="8" t="s">
        <v>18</v>
      </c>
      <c r="D43" s="20">
        <v>40</v>
      </c>
      <c r="E43" s="21" t="s">
        <v>131</v>
      </c>
      <c r="F43" s="21" t="s">
        <v>132</v>
      </c>
      <c r="G43" s="22" t="s">
        <v>133</v>
      </c>
      <c r="H43" s="21" t="s">
        <v>98</v>
      </c>
      <c r="I43" s="20">
        <v>430</v>
      </c>
      <c r="J43" s="20">
        <v>424</v>
      </c>
      <c r="K43" s="23">
        <v>8575969296</v>
      </c>
      <c r="L43" s="23">
        <v>30689364188.201679</v>
      </c>
      <c r="M43" s="23">
        <v>5526189026</v>
      </c>
      <c r="N43" s="23">
        <v>0</v>
      </c>
      <c r="O43" s="23">
        <f t="shared" si="2"/>
        <v>5526189026</v>
      </c>
      <c r="P43" s="23">
        <f t="shared" si="3"/>
        <v>25163175162.201679</v>
      </c>
      <c r="Q43" s="1"/>
      <c r="R43" s="1"/>
    </row>
    <row r="44" spans="3:18" ht="52.5" x14ac:dyDescent="0.25">
      <c r="C44" s="8" t="s">
        <v>70</v>
      </c>
      <c r="D44" s="20">
        <v>41</v>
      </c>
      <c r="E44" s="21" t="s">
        <v>86</v>
      </c>
      <c r="F44" s="21" t="s">
        <v>134</v>
      </c>
      <c r="G44" s="22" t="s">
        <v>135</v>
      </c>
      <c r="H44" s="21" t="s">
        <v>136</v>
      </c>
      <c r="I44" s="20">
        <v>76</v>
      </c>
      <c r="J44" s="20">
        <v>53</v>
      </c>
      <c r="K44" s="23">
        <v>1586847423</v>
      </c>
      <c r="L44" s="23">
        <v>5787676817</v>
      </c>
      <c r="M44" s="23">
        <v>1586847423</v>
      </c>
      <c r="N44" s="23">
        <v>0</v>
      </c>
      <c r="O44" s="23">
        <f t="shared" si="2"/>
        <v>1586847423</v>
      </c>
      <c r="P44" s="23">
        <f t="shared" si="3"/>
        <v>4200829394</v>
      </c>
      <c r="Q44" s="1"/>
      <c r="R44" s="1"/>
    </row>
    <row r="45" spans="3:18" ht="262.5" x14ac:dyDescent="0.25">
      <c r="C45" s="8" t="s">
        <v>70</v>
      </c>
      <c r="D45" s="20">
        <v>42</v>
      </c>
      <c r="E45" s="21" t="s">
        <v>137</v>
      </c>
      <c r="F45" s="21" t="s">
        <v>138</v>
      </c>
      <c r="G45" s="22" t="s">
        <v>139</v>
      </c>
      <c r="H45" s="21" t="s">
        <v>17</v>
      </c>
      <c r="I45" s="20">
        <v>8980</v>
      </c>
      <c r="J45" s="20">
        <v>8018</v>
      </c>
      <c r="K45" s="23">
        <v>197410980000</v>
      </c>
      <c r="L45" s="23">
        <v>464920444635</v>
      </c>
      <c r="M45" s="23">
        <v>124485487098.85001</v>
      </c>
      <c r="N45" s="23">
        <v>0</v>
      </c>
      <c r="O45" s="23">
        <f t="shared" si="2"/>
        <v>124485487098.85001</v>
      </c>
      <c r="P45" s="23">
        <f t="shared" si="3"/>
        <v>340434957536.15002</v>
      </c>
      <c r="Q45" s="7"/>
      <c r="R45" s="7"/>
    </row>
    <row r="46" spans="3:18" ht="78.75" x14ac:dyDescent="0.25">
      <c r="C46" s="8" t="s">
        <v>13</v>
      </c>
      <c r="D46" s="20">
        <v>43</v>
      </c>
      <c r="E46" s="21" t="s">
        <v>140</v>
      </c>
      <c r="F46" s="21" t="s">
        <v>141</v>
      </c>
      <c r="G46" s="22" t="s">
        <v>142</v>
      </c>
      <c r="H46" s="21" t="s">
        <v>143</v>
      </c>
      <c r="I46" s="20">
        <v>667</v>
      </c>
      <c r="J46" s="20">
        <v>612</v>
      </c>
      <c r="K46" s="23">
        <v>20485531352</v>
      </c>
      <c r="L46" s="23">
        <v>91410915622.320007</v>
      </c>
      <c r="M46" s="23">
        <v>15371515854.25</v>
      </c>
      <c r="N46" s="23">
        <v>1408859988.9000001</v>
      </c>
      <c r="O46" s="23">
        <f t="shared" si="2"/>
        <v>16780375843.15</v>
      </c>
      <c r="P46" s="23">
        <f t="shared" si="3"/>
        <v>74630539779.170013</v>
      </c>
      <c r="Q46" s="7"/>
      <c r="R46" s="7"/>
    </row>
    <row r="47" spans="3:18" ht="288.75" x14ac:dyDescent="0.25">
      <c r="C47" s="8" t="s">
        <v>13</v>
      </c>
      <c r="D47" s="20">
        <v>44</v>
      </c>
      <c r="E47" s="21" t="s">
        <v>95</v>
      </c>
      <c r="F47" s="21" t="s">
        <v>144</v>
      </c>
      <c r="G47" s="22" t="s">
        <v>145</v>
      </c>
      <c r="H47" s="21" t="s">
        <v>98</v>
      </c>
      <c r="I47" s="20">
        <v>182</v>
      </c>
      <c r="J47" s="20">
        <v>155</v>
      </c>
      <c r="K47" s="23">
        <v>3872080661.98</v>
      </c>
      <c r="L47" s="23">
        <v>10722675623.67</v>
      </c>
      <c r="M47" s="23">
        <v>3872080661.98</v>
      </c>
      <c r="N47" s="23">
        <v>79229097.019999996</v>
      </c>
      <c r="O47" s="23">
        <f t="shared" si="2"/>
        <v>3951309759</v>
      </c>
      <c r="P47" s="23">
        <f t="shared" si="3"/>
        <v>6771365864.6700001</v>
      </c>
      <c r="Q47" s="7"/>
      <c r="R47" s="7"/>
    </row>
    <row r="48" spans="3:18" ht="52.5" x14ac:dyDescent="0.25">
      <c r="C48" s="8" t="s">
        <v>13</v>
      </c>
      <c r="D48" s="20">
        <v>45</v>
      </c>
      <c r="E48" s="21" t="s">
        <v>86</v>
      </c>
      <c r="F48" s="21" t="s">
        <v>146</v>
      </c>
      <c r="G48" s="22" t="s">
        <v>147</v>
      </c>
      <c r="H48" s="21" t="s">
        <v>148</v>
      </c>
      <c r="I48" s="20">
        <v>118</v>
      </c>
      <c r="J48" s="20">
        <v>86</v>
      </c>
      <c r="K48" s="23">
        <v>2465509841.48</v>
      </c>
      <c r="L48" s="23">
        <v>9068512158</v>
      </c>
      <c r="M48" s="23">
        <v>2465509841.48</v>
      </c>
      <c r="N48" s="23">
        <v>0</v>
      </c>
      <c r="O48" s="23">
        <f t="shared" si="2"/>
        <v>2465509841.48</v>
      </c>
      <c r="P48" s="23">
        <f t="shared" si="3"/>
        <v>6603002316.5200005</v>
      </c>
      <c r="Q48" s="7"/>
      <c r="R48" s="7"/>
    </row>
    <row r="49" spans="3:18" ht="78.75" x14ac:dyDescent="0.25">
      <c r="C49" s="8" t="s">
        <v>18</v>
      </c>
      <c r="D49" s="20">
        <v>46</v>
      </c>
      <c r="E49" s="21" t="s">
        <v>149</v>
      </c>
      <c r="F49" s="21" t="s">
        <v>150</v>
      </c>
      <c r="G49" s="22" t="s">
        <v>151</v>
      </c>
      <c r="H49" s="21" t="s">
        <v>94</v>
      </c>
      <c r="I49" s="20">
        <v>169</v>
      </c>
      <c r="J49" s="20">
        <v>169</v>
      </c>
      <c r="K49" s="23">
        <v>4861538408.1099997</v>
      </c>
      <c r="L49" s="23">
        <v>15510092981</v>
      </c>
      <c r="M49" s="23">
        <v>4861538408.1099997</v>
      </c>
      <c r="N49" s="23">
        <v>0</v>
      </c>
      <c r="O49" s="23">
        <f t="shared" si="2"/>
        <v>4861538408.1099997</v>
      </c>
      <c r="P49" s="23">
        <f t="shared" si="3"/>
        <v>10648554572.889999</v>
      </c>
      <c r="Q49" s="7"/>
      <c r="R49" s="7"/>
    </row>
    <row r="50" spans="3:18" ht="131.25" x14ac:dyDescent="0.25">
      <c r="C50" s="8" t="s">
        <v>70</v>
      </c>
      <c r="D50" s="20">
        <v>47</v>
      </c>
      <c r="E50" s="21" t="s">
        <v>152</v>
      </c>
      <c r="F50" s="21" t="s">
        <v>153</v>
      </c>
      <c r="G50" s="22" t="s">
        <v>154</v>
      </c>
      <c r="H50" s="21" t="s">
        <v>56</v>
      </c>
      <c r="I50" s="20">
        <v>189</v>
      </c>
      <c r="J50" s="20">
        <v>152</v>
      </c>
      <c r="K50" s="23">
        <v>4471711708</v>
      </c>
      <c r="L50" s="23">
        <v>20822835290</v>
      </c>
      <c r="M50" s="23">
        <v>4471711708.3100004</v>
      </c>
      <c r="N50" s="23">
        <v>0</v>
      </c>
      <c r="O50" s="23">
        <f t="shared" si="2"/>
        <v>4471711708.3100004</v>
      </c>
      <c r="P50" s="23">
        <f t="shared" si="3"/>
        <v>16351123581.689999</v>
      </c>
      <c r="Q50" s="7"/>
      <c r="R50" s="7"/>
    </row>
    <row r="51" spans="3:18" ht="52.5" x14ac:dyDescent="0.25">
      <c r="C51" s="8" t="s">
        <v>13</v>
      </c>
      <c r="D51" s="20">
        <v>48</v>
      </c>
      <c r="E51" s="21" t="s">
        <v>155</v>
      </c>
      <c r="F51" s="21" t="s">
        <v>156</v>
      </c>
      <c r="G51" s="22" t="s">
        <v>157</v>
      </c>
      <c r="H51" s="21"/>
      <c r="I51" s="20">
        <v>1402</v>
      </c>
      <c r="J51" s="20">
        <v>1323</v>
      </c>
      <c r="K51" s="23">
        <v>78041337660</v>
      </c>
      <c r="L51" s="23">
        <v>184860907835</v>
      </c>
      <c r="M51" s="23">
        <v>35699042423.650002</v>
      </c>
      <c r="N51" s="23">
        <v>0</v>
      </c>
      <c r="O51" s="23">
        <f t="shared" si="2"/>
        <v>35699042423.650002</v>
      </c>
      <c r="P51" s="23">
        <f t="shared" si="3"/>
        <v>149161865411.35001</v>
      </c>
      <c r="Q51" s="7"/>
      <c r="R51" s="7"/>
    </row>
    <row r="52" spans="3:18" ht="105" x14ac:dyDescent="0.25">
      <c r="C52" s="8" t="s">
        <v>70</v>
      </c>
      <c r="D52" s="20">
        <v>49</v>
      </c>
      <c r="E52" s="21" t="s">
        <v>48</v>
      </c>
      <c r="F52" s="21" t="s">
        <v>158</v>
      </c>
      <c r="G52" s="22" t="s">
        <v>159</v>
      </c>
      <c r="H52" s="21" t="s">
        <v>40</v>
      </c>
      <c r="I52" s="20">
        <v>187</v>
      </c>
      <c r="J52" s="20">
        <v>118</v>
      </c>
      <c r="K52" s="23">
        <v>3092282772.0700002</v>
      </c>
      <c r="L52" s="23">
        <v>21840765170</v>
      </c>
      <c r="M52" s="23">
        <v>3092282772.0700002</v>
      </c>
      <c r="N52" s="23">
        <v>0</v>
      </c>
      <c r="O52" s="23">
        <f t="shared" si="2"/>
        <v>3092282772.0700002</v>
      </c>
      <c r="P52" s="23">
        <f t="shared" si="3"/>
        <v>18748482397.93</v>
      </c>
      <c r="Q52" s="7"/>
      <c r="R52" s="7"/>
    </row>
    <row r="53" spans="3:18" ht="52.5" x14ac:dyDescent="0.25">
      <c r="C53" s="8" t="s">
        <v>13</v>
      </c>
      <c r="D53" s="20">
        <v>50</v>
      </c>
      <c r="E53" s="21" t="s">
        <v>19</v>
      </c>
      <c r="F53" s="21" t="s">
        <v>160</v>
      </c>
      <c r="G53" s="22" t="s">
        <v>161</v>
      </c>
      <c r="H53" s="21" t="s">
        <v>162</v>
      </c>
      <c r="I53" s="20">
        <v>1054</v>
      </c>
      <c r="J53" s="20">
        <v>789</v>
      </c>
      <c r="K53" s="23">
        <v>30967134234</v>
      </c>
      <c r="L53" s="23">
        <v>112242666852.96001</v>
      </c>
      <c r="M53" s="23">
        <v>26703608944.009998</v>
      </c>
      <c r="N53" s="23">
        <v>0</v>
      </c>
      <c r="O53" s="23">
        <f t="shared" si="2"/>
        <v>26703608944.009998</v>
      </c>
      <c r="P53" s="23">
        <f t="shared" si="3"/>
        <v>85539057908.950012</v>
      </c>
      <c r="Q53" s="7"/>
      <c r="R53" s="7"/>
    </row>
    <row r="54" spans="3:18" ht="105" x14ac:dyDescent="0.25">
      <c r="C54" s="8" t="s">
        <v>70</v>
      </c>
      <c r="D54" s="20">
        <v>51</v>
      </c>
      <c r="E54" s="21" t="s">
        <v>163</v>
      </c>
      <c r="F54" s="21" t="s">
        <v>164</v>
      </c>
      <c r="G54" s="22" t="s">
        <v>165</v>
      </c>
      <c r="H54" s="21" t="s">
        <v>166</v>
      </c>
      <c r="I54" s="20">
        <v>50</v>
      </c>
      <c r="J54" s="20">
        <v>47</v>
      </c>
      <c r="K54" s="23">
        <v>868486241.39999998</v>
      </c>
      <c r="L54" s="23">
        <v>3066165879</v>
      </c>
      <c r="M54" s="23">
        <v>868486241</v>
      </c>
      <c r="N54" s="23">
        <v>0</v>
      </c>
      <c r="O54" s="23">
        <f t="shared" si="2"/>
        <v>868486241</v>
      </c>
      <c r="P54" s="23">
        <f t="shared" si="3"/>
        <v>2197679638</v>
      </c>
      <c r="Q54" s="7"/>
      <c r="R54" s="7"/>
    </row>
    <row r="55" spans="3:18" ht="105" x14ac:dyDescent="0.25">
      <c r="C55" s="8" t="s">
        <v>70</v>
      </c>
      <c r="D55" s="20">
        <v>52</v>
      </c>
      <c r="E55" s="21" t="s">
        <v>95</v>
      </c>
      <c r="F55" s="28" t="s">
        <v>167</v>
      </c>
      <c r="G55" s="22" t="s">
        <v>168</v>
      </c>
      <c r="H55" s="21" t="s">
        <v>169</v>
      </c>
      <c r="I55" s="20">
        <v>689</v>
      </c>
      <c r="J55" s="20">
        <v>664</v>
      </c>
      <c r="K55" s="23">
        <v>18689303673</v>
      </c>
      <c r="L55" s="23">
        <v>72693430279.410004</v>
      </c>
      <c r="M55" s="23">
        <v>13365923574</v>
      </c>
      <c r="N55" s="23">
        <v>621842439.64300001</v>
      </c>
      <c r="O55" s="23">
        <f t="shared" si="2"/>
        <v>13987766013.643</v>
      </c>
      <c r="P55" s="23">
        <f t="shared" si="3"/>
        <v>58705664265.767006</v>
      </c>
      <c r="Q55" s="7"/>
      <c r="R55" s="7"/>
    </row>
    <row r="56" spans="3:18" ht="288.75" x14ac:dyDescent="0.25">
      <c r="C56" s="8" t="s">
        <v>13</v>
      </c>
      <c r="D56" s="20">
        <v>53</v>
      </c>
      <c r="E56" s="21" t="s">
        <v>51</v>
      </c>
      <c r="F56" s="21" t="s">
        <v>170</v>
      </c>
      <c r="G56" s="22" t="s">
        <v>171</v>
      </c>
      <c r="H56" s="21" t="s">
        <v>40</v>
      </c>
      <c r="I56" s="20">
        <v>3256</v>
      </c>
      <c r="J56" s="20">
        <v>2646</v>
      </c>
      <c r="K56" s="23">
        <v>14347456500</v>
      </c>
      <c r="L56" s="23">
        <v>275827538598</v>
      </c>
      <c r="M56" s="23">
        <v>63003307213.419998</v>
      </c>
      <c r="N56" s="23">
        <v>16101418927.51</v>
      </c>
      <c r="O56" s="23">
        <f t="shared" si="2"/>
        <v>79104726140.929993</v>
      </c>
      <c r="P56" s="23">
        <f t="shared" si="3"/>
        <v>196722812457.07001</v>
      </c>
      <c r="Q56" s="7"/>
      <c r="R56" s="7"/>
    </row>
    <row r="57" spans="3:18" ht="236.25" x14ac:dyDescent="0.25">
      <c r="C57" s="8" t="s">
        <v>172</v>
      </c>
      <c r="D57" s="20">
        <v>54</v>
      </c>
      <c r="E57" s="21" t="s">
        <v>86</v>
      </c>
      <c r="F57" s="21" t="s">
        <v>173</v>
      </c>
      <c r="G57" s="22" t="s">
        <v>174</v>
      </c>
      <c r="H57" s="21" t="s">
        <v>136</v>
      </c>
      <c r="I57" s="20">
        <v>13072</v>
      </c>
      <c r="J57" s="20">
        <v>5217</v>
      </c>
      <c r="K57" s="23">
        <v>327656315926.29999</v>
      </c>
      <c r="L57" s="23">
        <v>720724675652</v>
      </c>
      <c r="M57" s="23">
        <v>117843969316.3</v>
      </c>
      <c r="N57" s="23">
        <v>0</v>
      </c>
      <c r="O57" s="23">
        <f t="shared" si="2"/>
        <v>117843969316.3</v>
      </c>
      <c r="P57" s="23">
        <f t="shared" si="3"/>
        <v>602880706335.69995</v>
      </c>
      <c r="Q57" s="7"/>
      <c r="R57" s="7"/>
    </row>
    <row r="58" spans="3:18" ht="131.25" x14ac:dyDescent="0.25">
      <c r="C58" s="8" t="s">
        <v>13</v>
      </c>
      <c r="D58" s="20">
        <v>55</v>
      </c>
      <c r="E58" s="21" t="s">
        <v>42</v>
      </c>
      <c r="F58" s="21" t="s">
        <v>175</v>
      </c>
      <c r="G58" s="22" t="s">
        <v>44</v>
      </c>
      <c r="H58" s="21" t="s">
        <v>56</v>
      </c>
      <c r="I58" s="20">
        <v>4565</v>
      </c>
      <c r="J58" s="20">
        <v>4530</v>
      </c>
      <c r="K58" s="23">
        <v>77613585654</v>
      </c>
      <c r="L58" s="29">
        <v>285796957488.52002</v>
      </c>
      <c r="M58" s="23">
        <v>70991818953.100006</v>
      </c>
      <c r="N58" s="23">
        <v>0</v>
      </c>
      <c r="O58" s="23">
        <f t="shared" si="2"/>
        <v>70991818953.100006</v>
      </c>
      <c r="P58" s="23">
        <f t="shared" si="3"/>
        <v>214805138535.42001</v>
      </c>
      <c r="Q58" s="7"/>
      <c r="R58" s="7"/>
    </row>
    <row r="59" spans="3:18" ht="131.25" x14ac:dyDescent="0.25">
      <c r="C59" s="8" t="s">
        <v>13</v>
      </c>
      <c r="D59" s="20">
        <v>56</v>
      </c>
      <c r="E59" s="21" t="s">
        <v>176</v>
      </c>
      <c r="F59" s="21" t="s">
        <v>177</v>
      </c>
      <c r="G59" s="22" t="s">
        <v>178</v>
      </c>
      <c r="H59" s="21" t="s">
        <v>56</v>
      </c>
      <c r="I59" s="20">
        <v>406</v>
      </c>
      <c r="J59" s="20">
        <v>389</v>
      </c>
      <c r="K59" s="23">
        <v>12050499286.65</v>
      </c>
      <c r="L59" s="23">
        <v>47707063862</v>
      </c>
      <c r="M59" s="23">
        <v>12038899287.41</v>
      </c>
      <c r="N59" s="23">
        <v>0</v>
      </c>
      <c r="O59" s="23">
        <f t="shared" si="2"/>
        <v>12038899287.41</v>
      </c>
      <c r="P59" s="23">
        <f t="shared" si="3"/>
        <v>35668164574.589996</v>
      </c>
      <c r="Q59" s="7"/>
      <c r="R59" s="7"/>
    </row>
    <row r="60" spans="3:18" ht="183.75" x14ac:dyDescent="0.25">
      <c r="C60" s="8" t="s">
        <v>13</v>
      </c>
      <c r="D60" s="20">
        <v>57</v>
      </c>
      <c r="E60" s="21" t="s">
        <v>19</v>
      </c>
      <c r="F60" s="21" t="s">
        <v>179</v>
      </c>
      <c r="G60" s="22" t="s">
        <v>180</v>
      </c>
      <c r="H60" s="21" t="s">
        <v>181</v>
      </c>
      <c r="I60" s="20">
        <v>77</v>
      </c>
      <c r="J60" s="20">
        <v>67</v>
      </c>
      <c r="K60" s="23">
        <v>2112367600</v>
      </c>
      <c r="L60" s="23">
        <v>7728981587</v>
      </c>
      <c r="M60" s="23">
        <v>2112367600</v>
      </c>
      <c r="N60" s="23">
        <v>0</v>
      </c>
      <c r="O60" s="23">
        <f t="shared" si="2"/>
        <v>2112367600</v>
      </c>
      <c r="P60" s="23">
        <f t="shared" si="3"/>
        <v>5616613987</v>
      </c>
      <c r="Q60" s="7"/>
      <c r="R60" s="7"/>
    </row>
    <row r="61" spans="3:18" ht="131.25" x14ac:dyDescent="0.25">
      <c r="C61" s="8" t="s">
        <v>13</v>
      </c>
      <c r="D61" s="20">
        <v>58</v>
      </c>
      <c r="E61" s="21" t="s">
        <v>48</v>
      </c>
      <c r="F61" s="21" t="s">
        <v>182</v>
      </c>
      <c r="G61" s="22" t="s">
        <v>183</v>
      </c>
      <c r="H61" s="21" t="s">
        <v>47</v>
      </c>
      <c r="I61" s="20">
        <v>152</v>
      </c>
      <c r="J61" s="20">
        <v>125</v>
      </c>
      <c r="K61" s="23">
        <v>2592155400</v>
      </c>
      <c r="L61" s="23">
        <v>14328142408</v>
      </c>
      <c r="M61" s="23">
        <v>2592155400</v>
      </c>
      <c r="N61" s="23">
        <v>0</v>
      </c>
      <c r="O61" s="23">
        <f t="shared" si="2"/>
        <v>2592155400</v>
      </c>
      <c r="P61" s="23">
        <f t="shared" si="3"/>
        <v>11735987008</v>
      </c>
      <c r="Q61" s="7"/>
      <c r="R61" s="7"/>
    </row>
    <row r="62" spans="3:18" ht="183.75" x14ac:dyDescent="0.25">
      <c r="C62" s="8" t="s">
        <v>70</v>
      </c>
      <c r="D62" s="20">
        <v>59</v>
      </c>
      <c r="E62" s="21" t="s">
        <v>184</v>
      </c>
      <c r="F62" s="21" t="s">
        <v>185</v>
      </c>
      <c r="G62" s="22" t="s">
        <v>186</v>
      </c>
      <c r="H62" s="21" t="s">
        <v>25</v>
      </c>
      <c r="I62" s="20">
        <v>718</v>
      </c>
      <c r="J62" s="20">
        <v>683</v>
      </c>
      <c r="K62" s="23">
        <v>15535542953</v>
      </c>
      <c r="L62" s="23">
        <v>63286535036</v>
      </c>
      <c r="M62" s="23">
        <v>15535542953</v>
      </c>
      <c r="N62" s="23">
        <v>0</v>
      </c>
      <c r="O62" s="23">
        <f t="shared" si="2"/>
        <v>15535542953</v>
      </c>
      <c r="P62" s="23">
        <f t="shared" si="3"/>
        <v>47750992083</v>
      </c>
      <c r="Q62" s="7"/>
      <c r="R62" s="7"/>
    </row>
    <row r="63" spans="3:18" ht="78.75" x14ac:dyDescent="0.25">
      <c r="C63" s="8" t="s">
        <v>70</v>
      </c>
      <c r="D63" s="20">
        <v>60</v>
      </c>
      <c r="E63" s="21" t="s">
        <v>19</v>
      </c>
      <c r="F63" s="21" t="s">
        <v>187</v>
      </c>
      <c r="G63" s="22" t="s">
        <v>188</v>
      </c>
      <c r="H63" s="21" t="s">
        <v>189</v>
      </c>
      <c r="I63" s="20">
        <v>53</v>
      </c>
      <c r="J63" s="20">
        <v>26</v>
      </c>
      <c r="K63" s="23">
        <v>1195620216</v>
      </c>
      <c r="L63" s="29">
        <v>4338818839</v>
      </c>
      <c r="M63" s="23">
        <v>898525000</v>
      </c>
      <c r="N63" s="23">
        <v>0</v>
      </c>
      <c r="O63" s="23">
        <f t="shared" si="2"/>
        <v>898525000</v>
      </c>
      <c r="P63" s="23">
        <f t="shared" si="3"/>
        <v>3440293839</v>
      </c>
      <c r="Q63" s="7"/>
      <c r="R63" s="7"/>
    </row>
    <row r="64" spans="3:18" ht="409.5" x14ac:dyDescent="0.25">
      <c r="C64" s="8" t="s">
        <v>70</v>
      </c>
      <c r="D64" s="20">
        <v>61</v>
      </c>
      <c r="E64" s="21" t="s">
        <v>190</v>
      </c>
      <c r="F64" s="21" t="s">
        <v>191</v>
      </c>
      <c r="G64" s="22" t="s">
        <v>192</v>
      </c>
      <c r="H64" s="21" t="s">
        <v>193</v>
      </c>
      <c r="I64" s="20">
        <v>526</v>
      </c>
      <c r="J64" s="20">
        <v>520</v>
      </c>
      <c r="K64" s="23">
        <v>9992877474</v>
      </c>
      <c r="L64" s="23">
        <v>30689364188.201698</v>
      </c>
      <c r="M64" s="23">
        <v>9871003927.3799992</v>
      </c>
      <c r="N64" s="23">
        <v>0</v>
      </c>
      <c r="O64" s="23">
        <f t="shared" si="2"/>
        <v>9871003927.3799992</v>
      </c>
      <c r="P64" s="23">
        <f t="shared" si="3"/>
        <v>20818360260.821701</v>
      </c>
      <c r="Q64" s="7"/>
      <c r="R64" s="7"/>
    </row>
    <row r="65" spans="1:18" ht="131.25" x14ac:dyDescent="0.25">
      <c r="C65" s="8" t="s">
        <v>18</v>
      </c>
      <c r="D65" s="20">
        <v>62</v>
      </c>
      <c r="E65" s="21" t="s">
        <v>89</v>
      </c>
      <c r="F65" s="21" t="s">
        <v>194</v>
      </c>
      <c r="G65" s="22" t="s">
        <v>195</v>
      </c>
      <c r="H65" s="21" t="s">
        <v>25</v>
      </c>
      <c r="I65" s="20">
        <v>740</v>
      </c>
      <c r="J65" s="20">
        <v>677</v>
      </c>
      <c r="K65" s="23">
        <v>26637982320</v>
      </c>
      <c r="L65" s="23">
        <v>74397424959</v>
      </c>
      <c r="M65" s="23">
        <v>13229982010.18</v>
      </c>
      <c r="N65" s="23">
        <v>0</v>
      </c>
      <c r="O65" s="23">
        <f t="shared" si="2"/>
        <v>13229982010.18</v>
      </c>
      <c r="P65" s="23">
        <f t="shared" si="3"/>
        <v>61167442948.82</v>
      </c>
      <c r="Q65" s="7"/>
      <c r="R65" s="7"/>
    </row>
    <row r="66" spans="1:18" ht="52.5" x14ac:dyDescent="0.25">
      <c r="C66" s="8" t="s">
        <v>13</v>
      </c>
      <c r="D66" s="20">
        <v>63</v>
      </c>
      <c r="E66" s="21" t="s">
        <v>51</v>
      </c>
      <c r="F66" s="21" t="s">
        <v>196</v>
      </c>
      <c r="G66" s="22" t="s">
        <v>197</v>
      </c>
      <c r="H66" s="21" t="s">
        <v>198</v>
      </c>
      <c r="I66" s="20">
        <v>4126</v>
      </c>
      <c r="J66" s="20">
        <v>3776</v>
      </c>
      <c r="K66" s="23">
        <v>132023000000</v>
      </c>
      <c r="L66" s="23">
        <v>445710477468.78003</v>
      </c>
      <c r="M66" s="23">
        <v>120858704988.39999</v>
      </c>
      <c r="N66" s="23">
        <v>24199993590</v>
      </c>
      <c r="O66" s="23">
        <f t="shared" si="2"/>
        <v>145058698578.39999</v>
      </c>
      <c r="P66" s="23">
        <f t="shared" si="3"/>
        <v>300651778890.38</v>
      </c>
      <c r="Q66" s="7"/>
      <c r="R66" s="7"/>
    </row>
    <row r="67" spans="1:18" ht="407.25" customHeight="1" x14ac:dyDescent="0.25">
      <c r="C67" s="8" t="s">
        <v>70</v>
      </c>
      <c r="D67" s="20">
        <v>64</v>
      </c>
      <c r="E67" s="21" t="s">
        <v>199</v>
      </c>
      <c r="F67" s="21" t="s">
        <v>200</v>
      </c>
      <c r="G67" s="22" t="s">
        <v>201</v>
      </c>
      <c r="H67" s="21" t="s">
        <v>143</v>
      </c>
      <c r="I67" s="20">
        <v>39</v>
      </c>
      <c r="J67" s="20">
        <v>32</v>
      </c>
      <c r="K67" s="23">
        <v>1399000000</v>
      </c>
      <c r="L67" s="23">
        <v>6885746856</v>
      </c>
      <c r="M67" s="23">
        <v>1125863520</v>
      </c>
      <c r="N67" s="23">
        <v>0</v>
      </c>
      <c r="O67" s="23">
        <f t="shared" si="2"/>
        <v>1125863520</v>
      </c>
      <c r="P67" s="23">
        <f t="shared" si="3"/>
        <v>5759883336</v>
      </c>
      <c r="Q67" s="1"/>
      <c r="R67" s="1"/>
    </row>
    <row r="68" spans="1:18" ht="157.5" x14ac:dyDescent="0.25">
      <c r="C68" s="8" t="s">
        <v>18</v>
      </c>
      <c r="D68" s="20">
        <v>65</v>
      </c>
      <c r="E68" s="21" t="s">
        <v>89</v>
      </c>
      <c r="F68" s="21" t="s">
        <v>202</v>
      </c>
      <c r="G68" s="22" t="s">
        <v>203</v>
      </c>
      <c r="H68" s="21" t="s">
        <v>204</v>
      </c>
      <c r="I68" s="20">
        <v>61</v>
      </c>
      <c r="J68" s="20">
        <v>54</v>
      </c>
      <c r="K68" s="23">
        <v>2004404800</v>
      </c>
      <c r="L68" s="23">
        <v>9869685946</v>
      </c>
      <c r="M68" s="23">
        <v>1890524800</v>
      </c>
      <c r="N68" s="23">
        <v>0</v>
      </c>
      <c r="O68" s="23">
        <f t="shared" ref="O68:O88" si="4">M68+N68</f>
        <v>1890524800</v>
      </c>
      <c r="P68" s="23">
        <f t="shared" ref="P68:P87" si="5">L68-O68</f>
        <v>7979161146</v>
      </c>
      <c r="Q68" s="1"/>
      <c r="R68" s="1"/>
    </row>
    <row r="69" spans="1:18" ht="105" x14ac:dyDescent="0.25">
      <c r="C69" s="8" t="s">
        <v>70</v>
      </c>
      <c r="D69" s="20">
        <v>66</v>
      </c>
      <c r="E69" s="21" t="s">
        <v>205</v>
      </c>
      <c r="F69" s="21" t="s">
        <v>206</v>
      </c>
      <c r="G69" s="22" t="s">
        <v>207</v>
      </c>
      <c r="H69" s="21" t="s">
        <v>166</v>
      </c>
      <c r="I69" s="20">
        <v>515</v>
      </c>
      <c r="J69" s="20">
        <v>502</v>
      </c>
      <c r="K69" s="23">
        <v>0</v>
      </c>
      <c r="L69" s="24">
        <v>53664594530</v>
      </c>
      <c r="M69" s="23">
        <v>16116022717</v>
      </c>
      <c r="N69" s="23"/>
      <c r="O69" s="23">
        <f t="shared" si="4"/>
        <v>16116022717</v>
      </c>
      <c r="P69" s="23">
        <f t="shared" si="5"/>
        <v>37548571813</v>
      </c>
      <c r="Q69" s="1"/>
      <c r="R69" s="1"/>
    </row>
    <row r="70" spans="1:18" ht="78.75" x14ac:dyDescent="0.25">
      <c r="C70" s="8" t="s">
        <v>18</v>
      </c>
      <c r="D70" s="20">
        <v>67</v>
      </c>
      <c r="E70" s="21" t="s">
        <v>19</v>
      </c>
      <c r="F70" s="28" t="s">
        <v>208</v>
      </c>
      <c r="G70" s="33" t="s">
        <v>209</v>
      </c>
      <c r="H70" s="28" t="s">
        <v>189</v>
      </c>
      <c r="I70" s="34">
        <v>2408</v>
      </c>
      <c r="J70" s="34">
        <v>947</v>
      </c>
      <c r="K70" s="35">
        <v>47352500000</v>
      </c>
      <c r="L70" s="35">
        <v>148800158000</v>
      </c>
      <c r="M70" s="23">
        <v>39312659400</v>
      </c>
      <c r="N70" s="23">
        <v>0</v>
      </c>
      <c r="O70" s="23">
        <f t="shared" si="4"/>
        <v>39312659400</v>
      </c>
      <c r="P70" s="23">
        <f t="shared" si="5"/>
        <v>109487498600</v>
      </c>
      <c r="Q70" s="1"/>
      <c r="R70" s="1"/>
    </row>
    <row r="71" spans="1:18" ht="183.75" x14ac:dyDescent="0.25">
      <c r="C71" s="8" t="s">
        <v>13</v>
      </c>
      <c r="D71" s="20">
        <v>68</v>
      </c>
      <c r="E71" s="21" t="s">
        <v>86</v>
      </c>
      <c r="F71" s="21" t="s">
        <v>210</v>
      </c>
      <c r="G71" s="22" t="s">
        <v>211</v>
      </c>
      <c r="H71" s="21" t="s">
        <v>136</v>
      </c>
      <c r="I71" s="20">
        <v>280</v>
      </c>
      <c r="J71" s="20">
        <v>139</v>
      </c>
      <c r="K71" s="23">
        <v>6097152740</v>
      </c>
      <c r="L71" s="23">
        <v>22274773000</v>
      </c>
      <c r="M71" s="23">
        <v>6097152740</v>
      </c>
      <c r="N71" s="23">
        <v>0</v>
      </c>
      <c r="O71" s="23">
        <f t="shared" si="4"/>
        <v>6097152740</v>
      </c>
      <c r="P71" s="23">
        <f t="shared" si="5"/>
        <v>16177620260</v>
      </c>
      <c r="Q71" s="1"/>
      <c r="R71" s="1"/>
    </row>
    <row r="72" spans="1:18" ht="105" x14ac:dyDescent="0.25">
      <c r="C72" s="8" t="s">
        <v>70</v>
      </c>
      <c r="D72" s="20">
        <v>69</v>
      </c>
      <c r="E72" s="21" t="s">
        <v>212</v>
      </c>
      <c r="F72" s="21" t="s">
        <v>213</v>
      </c>
      <c r="G72" s="22" t="s">
        <v>214</v>
      </c>
      <c r="H72" s="21" t="s">
        <v>166</v>
      </c>
      <c r="I72" s="20">
        <v>57</v>
      </c>
      <c r="J72" s="20">
        <v>57</v>
      </c>
      <c r="K72" s="23">
        <v>1626593413</v>
      </c>
      <c r="L72" s="29">
        <v>3783556485</v>
      </c>
      <c r="M72" s="23">
        <v>1398833413</v>
      </c>
      <c r="N72" s="23">
        <v>0</v>
      </c>
      <c r="O72" s="23">
        <f t="shared" si="4"/>
        <v>1398833413</v>
      </c>
      <c r="P72" s="23">
        <f t="shared" si="5"/>
        <v>2384723072</v>
      </c>
      <c r="Q72" s="7"/>
      <c r="R72" s="7"/>
    </row>
    <row r="73" spans="1:18" ht="393.75" x14ac:dyDescent="0.25">
      <c r="C73" s="8" t="s">
        <v>13</v>
      </c>
      <c r="D73" s="20">
        <v>70</v>
      </c>
      <c r="E73" s="21" t="s">
        <v>48</v>
      </c>
      <c r="F73" s="21" t="s">
        <v>215</v>
      </c>
      <c r="G73" s="22" t="s">
        <v>216</v>
      </c>
      <c r="H73" s="21" t="s">
        <v>143</v>
      </c>
      <c r="I73" s="20">
        <v>3142</v>
      </c>
      <c r="J73" s="20">
        <v>2347</v>
      </c>
      <c r="K73" s="23">
        <v>128216068500</v>
      </c>
      <c r="L73" s="23">
        <v>331037399136</v>
      </c>
      <c r="M73" s="23">
        <v>11286104885</v>
      </c>
      <c r="N73" s="23">
        <v>0</v>
      </c>
      <c r="O73" s="23">
        <f t="shared" si="4"/>
        <v>11286104885</v>
      </c>
      <c r="P73" s="23">
        <f t="shared" si="5"/>
        <v>319751294251</v>
      </c>
      <c r="Q73" s="7"/>
      <c r="R73" s="7"/>
    </row>
    <row r="74" spans="1:18" ht="131.25" x14ac:dyDescent="0.25">
      <c r="A74" s="5" t="s">
        <v>70</v>
      </c>
      <c r="C74" s="8" t="s">
        <v>70</v>
      </c>
      <c r="D74" s="20">
        <v>71</v>
      </c>
      <c r="E74" s="21" t="s">
        <v>176</v>
      </c>
      <c r="F74" s="21" t="s">
        <v>217</v>
      </c>
      <c r="G74" s="22" t="s">
        <v>218</v>
      </c>
      <c r="H74" s="21" t="s">
        <v>56</v>
      </c>
      <c r="I74" s="20">
        <v>32</v>
      </c>
      <c r="J74" s="20">
        <v>31</v>
      </c>
      <c r="K74" s="23">
        <v>1565200000</v>
      </c>
      <c r="L74" s="24">
        <v>4451542431.2799997</v>
      </c>
      <c r="M74" s="23">
        <v>0</v>
      </c>
      <c r="N74" s="23">
        <v>0</v>
      </c>
      <c r="O74" s="23">
        <f t="shared" si="4"/>
        <v>0</v>
      </c>
      <c r="P74" s="23">
        <f t="shared" si="5"/>
        <v>4451542431.2799997</v>
      </c>
      <c r="Q74" s="1"/>
      <c r="R74" s="1"/>
    </row>
    <row r="75" spans="1:18" ht="78.75" x14ac:dyDescent="0.25">
      <c r="C75" s="8" t="s">
        <v>13</v>
      </c>
      <c r="D75" s="20">
        <v>72</v>
      </c>
      <c r="E75" s="21" t="s">
        <v>19</v>
      </c>
      <c r="F75" s="21" t="s">
        <v>219</v>
      </c>
      <c r="G75" s="22" t="s">
        <v>220</v>
      </c>
      <c r="H75" s="21" t="s">
        <v>67</v>
      </c>
      <c r="I75" s="20">
        <v>841</v>
      </c>
      <c r="J75" s="20">
        <v>813</v>
      </c>
      <c r="K75" s="23">
        <v>38118600000</v>
      </c>
      <c r="L75" s="24">
        <v>69792567929</v>
      </c>
      <c r="M75" s="23">
        <v>29923511321</v>
      </c>
      <c r="N75" s="23">
        <v>0</v>
      </c>
      <c r="O75" s="23">
        <f t="shared" si="4"/>
        <v>29923511321</v>
      </c>
      <c r="P75" s="23">
        <f t="shared" si="5"/>
        <v>39869056608</v>
      </c>
      <c r="Q75" s="7"/>
      <c r="R75" s="7"/>
    </row>
    <row r="76" spans="1:18" ht="78.75" x14ac:dyDescent="0.25">
      <c r="C76" s="8" t="s">
        <v>13</v>
      </c>
      <c r="D76" s="20">
        <v>73</v>
      </c>
      <c r="E76" s="21" t="s">
        <v>48</v>
      </c>
      <c r="F76" s="21" t="s">
        <v>221</v>
      </c>
      <c r="G76" s="22" t="s">
        <v>222</v>
      </c>
      <c r="H76" s="21" t="s">
        <v>143</v>
      </c>
      <c r="I76" s="20">
        <v>295</v>
      </c>
      <c r="J76" s="20">
        <v>182</v>
      </c>
      <c r="K76" s="23">
        <v>12933700000</v>
      </c>
      <c r="L76" s="24">
        <v>34485968764.050003</v>
      </c>
      <c r="M76" s="23">
        <v>5967523220</v>
      </c>
      <c r="N76" s="23"/>
      <c r="O76" s="23">
        <f t="shared" si="4"/>
        <v>5967523220</v>
      </c>
      <c r="P76" s="23">
        <f t="shared" si="5"/>
        <v>28518445544.050003</v>
      </c>
      <c r="Q76" s="7"/>
      <c r="R76" s="7"/>
    </row>
    <row r="77" spans="1:18" ht="105" x14ac:dyDescent="0.25">
      <c r="A77" s="5" t="s">
        <v>18</v>
      </c>
      <c r="C77" s="8" t="s">
        <v>18</v>
      </c>
      <c r="D77" s="20">
        <v>74</v>
      </c>
      <c r="E77" s="21" t="s">
        <v>149</v>
      </c>
      <c r="F77" s="21" t="s">
        <v>223</v>
      </c>
      <c r="G77" s="22" t="s">
        <v>224</v>
      </c>
      <c r="H77" s="21" t="s">
        <v>166</v>
      </c>
      <c r="I77" s="20">
        <v>91</v>
      </c>
      <c r="J77" s="20">
        <v>91</v>
      </c>
      <c r="K77" s="23">
        <v>2693600000</v>
      </c>
      <c r="L77" s="24">
        <v>10540440000</v>
      </c>
      <c r="M77" s="23">
        <v>0</v>
      </c>
      <c r="N77" s="23">
        <v>0</v>
      </c>
      <c r="O77" s="23">
        <f t="shared" si="4"/>
        <v>0</v>
      </c>
      <c r="P77" s="23">
        <f t="shared" si="5"/>
        <v>10540440000</v>
      </c>
      <c r="Q77" s="1"/>
      <c r="R77" s="1"/>
    </row>
    <row r="78" spans="1:18" ht="78.75" x14ac:dyDescent="0.25">
      <c r="A78" s="5" t="s">
        <v>70</v>
      </c>
      <c r="C78" s="8" t="s">
        <v>70</v>
      </c>
      <c r="D78" s="20">
        <v>75</v>
      </c>
      <c r="E78" s="21" t="s">
        <v>225</v>
      </c>
      <c r="F78" s="21" t="s">
        <v>226</v>
      </c>
      <c r="G78" s="22" t="s">
        <v>227</v>
      </c>
      <c r="H78" s="21" t="s">
        <v>228</v>
      </c>
      <c r="I78" s="20">
        <v>99</v>
      </c>
      <c r="J78" s="20">
        <v>96</v>
      </c>
      <c r="K78" s="23">
        <v>4882800000</v>
      </c>
      <c r="L78" s="24">
        <v>178377056000</v>
      </c>
      <c r="M78" s="23">
        <v>0</v>
      </c>
      <c r="N78" s="23">
        <v>0</v>
      </c>
      <c r="O78" s="23">
        <f t="shared" si="4"/>
        <v>0</v>
      </c>
      <c r="P78" s="23">
        <f t="shared" si="5"/>
        <v>178377056000</v>
      </c>
      <c r="Q78" s="1"/>
      <c r="R78" s="1"/>
    </row>
    <row r="79" spans="1:18" ht="52.5" x14ac:dyDescent="0.25">
      <c r="A79" s="5" t="s">
        <v>70</v>
      </c>
      <c r="C79" s="8" t="s">
        <v>70</v>
      </c>
      <c r="D79" s="20">
        <v>76</v>
      </c>
      <c r="E79" s="21" t="s">
        <v>19</v>
      </c>
      <c r="F79" s="21" t="s">
        <v>229</v>
      </c>
      <c r="G79" s="22" t="s">
        <v>230</v>
      </c>
      <c r="H79" s="21" t="s">
        <v>231</v>
      </c>
      <c r="I79" s="20">
        <v>6278</v>
      </c>
      <c r="J79" s="20">
        <v>3210</v>
      </c>
      <c r="K79" s="23">
        <v>147828200000</v>
      </c>
      <c r="L79" s="24">
        <v>353869811050</v>
      </c>
      <c r="M79" s="35">
        <v>0</v>
      </c>
      <c r="N79" s="23">
        <v>0</v>
      </c>
      <c r="O79" s="23">
        <f t="shared" si="4"/>
        <v>0</v>
      </c>
      <c r="P79" s="23">
        <f t="shared" si="5"/>
        <v>353869811050</v>
      </c>
      <c r="Q79" s="1"/>
      <c r="R79" s="1"/>
    </row>
    <row r="80" spans="1:18" ht="262.5" x14ac:dyDescent="0.25">
      <c r="C80" s="8" t="s">
        <v>70</v>
      </c>
      <c r="D80" s="20">
        <v>77</v>
      </c>
      <c r="E80" s="21" t="s">
        <v>22</v>
      </c>
      <c r="F80" s="21" t="s">
        <v>232</v>
      </c>
      <c r="G80" s="22" t="s">
        <v>233</v>
      </c>
      <c r="H80" s="21" t="s">
        <v>189</v>
      </c>
      <c r="I80" s="20">
        <v>149</v>
      </c>
      <c r="J80" s="20">
        <v>134</v>
      </c>
      <c r="K80" s="23">
        <v>4002059545</v>
      </c>
      <c r="L80" s="23">
        <v>4759300000</v>
      </c>
      <c r="M80" s="23">
        <v>3791908240</v>
      </c>
      <c r="N80" s="23">
        <v>0</v>
      </c>
      <c r="O80" s="23">
        <f t="shared" si="4"/>
        <v>3791908240</v>
      </c>
      <c r="P80" s="23">
        <f t="shared" si="5"/>
        <v>967391760</v>
      </c>
      <c r="Q80" s="7"/>
      <c r="R80" s="7"/>
    </row>
    <row r="81" spans="1:18" ht="105" x14ac:dyDescent="0.25">
      <c r="A81" s="5" t="s">
        <v>13</v>
      </c>
      <c r="C81" s="8" t="s">
        <v>13</v>
      </c>
      <c r="D81" s="20">
        <v>78</v>
      </c>
      <c r="E81" s="21" t="s">
        <v>234</v>
      </c>
      <c r="F81" s="21" t="s">
        <v>235</v>
      </c>
      <c r="G81" s="22" t="s">
        <v>236</v>
      </c>
      <c r="H81" s="21"/>
      <c r="I81" s="20">
        <v>3660</v>
      </c>
      <c r="J81" s="20">
        <v>3111</v>
      </c>
      <c r="K81" s="23">
        <v>158330835000</v>
      </c>
      <c r="L81" s="24">
        <v>313324154000</v>
      </c>
      <c r="M81" s="23">
        <v>154869000</v>
      </c>
      <c r="N81" s="23">
        <v>0</v>
      </c>
      <c r="O81" s="23">
        <f t="shared" si="4"/>
        <v>154869000</v>
      </c>
      <c r="P81" s="23">
        <f t="shared" si="5"/>
        <v>313169285000</v>
      </c>
      <c r="Q81" s="1"/>
      <c r="R81" s="1"/>
    </row>
    <row r="82" spans="1:18" ht="105" x14ac:dyDescent="0.25">
      <c r="A82" s="5" t="s">
        <v>18</v>
      </c>
      <c r="C82" s="8" t="s">
        <v>18</v>
      </c>
      <c r="D82" s="20">
        <v>79</v>
      </c>
      <c r="E82" s="21" t="s">
        <v>176</v>
      </c>
      <c r="F82" s="21" t="s">
        <v>237</v>
      </c>
      <c r="G82" s="22" t="s">
        <v>238</v>
      </c>
      <c r="H82" s="21" t="s">
        <v>239</v>
      </c>
      <c r="I82" s="20">
        <v>169</v>
      </c>
      <c r="J82" s="20">
        <v>146</v>
      </c>
      <c r="K82" s="23">
        <v>10747054890</v>
      </c>
      <c r="L82" s="24">
        <v>26355606548</v>
      </c>
      <c r="M82" s="23">
        <v>0</v>
      </c>
      <c r="N82" s="23">
        <v>0</v>
      </c>
      <c r="O82" s="23">
        <f t="shared" si="4"/>
        <v>0</v>
      </c>
      <c r="P82" s="23">
        <f t="shared" si="5"/>
        <v>26355606548</v>
      </c>
      <c r="Q82" s="7"/>
      <c r="R82" s="7"/>
    </row>
    <row r="83" spans="1:18" ht="78.75" x14ac:dyDescent="0.25">
      <c r="C83" s="8" t="s">
        <v>70</v>
      </c>
      <c r="D83" s="20">
        <v>80</v>
      </c>
      <c r="E83" s="21" t="s">
        <v>22</v>
      </c>
      <c r="F83" s="21" t="s">
        <v>240</v>
      </c>
      <c r="G83" s="22" t="s">
        <v>241</v>
      </c>
      <c r="H83" s="21" t="s">
        <v>242</v>
      </c>
      <c r="I83" s="20">
        <v>435</v>
      </c>
      <c r="J83" s="20">
        <v>405</v>
      </c>
      <c r="K83" s="23">
        <v>21593071500</v>
      </c>
      <c r="L83" s="24">
        <v>61213426412</v>
      </c>
      <c r="M83" s="23">
        <v>0</v>
      </c>
      <c r="N83" s="23">
        <v>0</v>
      </c>
      <c r="O83" s="23">
        <f t="shared" si="4"/>
        <v>0</v>
      </c>
      <c r="P83" s="23">
        <f t="shared" si="5"/>
        <v>61213426412</v>
      </c>
      <c r="Q83" s="7"/>
      <c r="R83" s="7"/>
    </row>
    <row r="84" spans="1:18" ht="131.25" x14ac:dyDescent="0.25">
      <c r="A84" s="5" t="s">
        <v>18</v>
      </c>
      <c r="C84" s="8" t="s">
        <v>18</v>
      </c>
      <c r="D84" s="20">
        <v>81</v>
      </c>
      <c r="E84" s="21" t="s">
        <v>176</v>
      </c>
      <c r="F84" s="28" t="s">
        <v>243</v>
      </c>
      <c r="G84" s="22" t="s">
        <v>244</v>
      </c>
      <c r="H84" s="21" t="s">
        <v>56</v>
      </c>
      <c r="I84" s="20">
        <v>40</v>
      </c>
      <c r="J84" s="20">
        <v>40</v>
      </c>
      <c r="K84" s="23">
        <v>2277600000</v>
      </c>
      <c r="L84" s="24">
        <v>7262445301</v>
      </c>
      <c r="M84" s="23">
        <v>0</v>
      </c>
      <c r="N84" s="23">
        <v>0</v>
      </c>
      <c r="O84" s="23">
        <f t="shared" si="4"/>
        <v>0</v>
      </c>
      <c r="P84" s="23">
        <f t="shared" si="5"/>
        <v>7262445301</v>
      </c>
      <c r="Q84" s="7"/>
      <c r="R84" s="7"/>
    </row>
    <row r="85" spans="1:18" ht="105" x14ac:dyDescent="0.25">
      <c r="A85" s="5" t="s">
        <v>70</v>
      </c>
      <c r="C85" s="8" t="s">
        <v>70</v>
      </c>
      <c r="D85" s="20">
        <v>82</v>
      </c>
      <c r="E85" s="21" t="s">
        <v>149</v>
      </c>
      <c r="F85" s="21" t="s">
        <v>245</v>
      </c>
      <c r="G85" s="22" t="s">
        <v>246</v>
      </c>
      <c r="H85" s="21" t="s">
        <v>166</v>
      </c>
      <c r="I85" s="20">
        <v>29</v>
      </c>
      <c r="J85" s="20">
        <v>28</v>
      </c>
      <c r="K85" s="23">
        <v>1323855000</v>
      </c>
      <c r="L85" s="24">
        <v>2665000000</v>
      </c>
      <c r="M85" s="23">
        <v>0</v>
      </c>
      <c r="N85" s="23">
        <v>0</v>
      </c>
      <c r="O85" s="23">
        <f t="shared" si="4"/>
        <v>0</v>
      </c>
      <c r="P85" s="23">
        <f t="shared" si="5"/>
        <v>2665000000</v>
      </c>
      <c r="Q85" s="7"/>
      <c r="R85" s="7"/>
    </row>
    <row r="86" spans="1:18" ht="160.5" customHeight="1" x14ac:dyDescent="0.25">
      <c r="C86" s="8" t="s">
        <v>13</v>
      </c>
      <c r="D86" s="20">
        <v>83</v>
      </c>
      <c r="E86" s="21" t="s">
        <v>89</v>
      </c>
      <c r="F86" s="21" t="s">
        <v>247</v>
      </c>
      <c r="G86" s="22" t="s">
        <v>248</v>
      </c>
      <c r="H86" s="21" t="s">
        <v>249</v>
      </c>
      <c r="I86" s="20">
        <v>33</v>
      </c>
      <c r="J86" s="20">
        <v>33</v>
      </c>
      <c r="K86" s="23">
        <v>2311194600</v>
      </c>
      <c r="L86" s="24">
        <v>5564161316.29</v>
      </c>
      <c r="M86" s="23">
        <v>0</v>
      </c>
      <c r="N86" s="23">
        <v>0</v>
      </c>
      <c r="O86" s="23">
        <f t="shared" si="4"/>
        <v>0</v>
      </c>
      <c r="P86" s="23">
        <f t="shared" si="5"/>
        <v>5564161316.29</v>
      </c>
      <c r="Q86" s="7"/>
      <c r="R86" s="7"/>
    </row>
    <row r="87" spans="1:18" ht="160.5" customHeight="1" x14ac:dyDescent="0.25">
      <c r="C87" s="8" t="s">
        <v>18</v>
      </c>
      <c r="D87" s="20">
        <v>84</v>
      </c>
      <c r="E87" s="21" t="s">
        <v>250</v>
      </c>
      <c r="F87" s="21" t="s">
        <v>251</v>
      </c>
      <c r="G87" s="22" t="s">
        <v>252</v>
      </c>
      <c r="H87" s="21" t="s">
        <v>253</v>
      </c>
      <c r="I87" s="20">
        <v>24</v>
      </c>
      <c r="J87" s="20">
        <v>24</v>
      </c>
      <c r="K87" s="23">
        <v>1680868800</v>
      </c>
      <c r="L87" s="24">
        <v>3894870391</v>
      </c>
      <c r="M87" s="23">
        <v>0</v>
      </c>
      <c r="N87" s="23">
        <v>0</v>
      </c>
      <c r="O87" s="23">
        <f t="shared" si="4"/>
        <v>0</v>
      </c>
      <c r="P87" s="23">
        <f t="shared" si="5"/>
        <v>3894870391</v>
      </c>
      <c r="Q87" s="7"/>
      <c r="R87" s="7"/>
    </row>
    <row r="88" spans="1:18" ht="160.5" customHeight="1" x14ac:dyDescent="0.25">
      <c r="C88" s="8" t="s">
        <v>18</v>
      </c>
      <c r="D88" s="20">
        <v>85</v>
      </c>
      <c r="E88" s="21" t="s">
        <v>176</v>
      </c>
      <c r="F88" s="21" t="s">
        <v>254</v>
      </c>
      <c r="G88" s="22" t="s">
        <v>255</v>
      </c>
      <c r="H88" s="21" t="s">
        <v>204</v>
      </c>
      <c r="I88" s="20">
        <v>13</v>
      </c>
      <c r="J88" s="20">
        <v>10</v>
      </c>
      <c r="K88" s="29">
        <v>789658155</v>
      </c>
      <c r="L88" s="29">
        <v>2013540750</v>
      </c>
      <c r="M88" s="23">
        <v>0</v>
      </c>
      <c r="N88" s="23">
        <v>0</v>
      </c>
      <c r="O88" s="23">
        <f t="shared" si="4"/>
        <v>0</v>
      </c>
      <c r="P88" s="23">
        <f>L88-O88</f>
        <v>2013540750</v>
      </c>
      <c r="Q88" s="7"/>
      <c r="R88" s="7"/>
    </row>
    <row r="89" spans="1:18" ht="46.5" x14ac:dyDescent="0.25">
      <c r="D89" s="14"/>
      <c r="E89" s="15"/>
      <c r="F89" s="15"/>
      <c r="G89" s="16"/>
      <c r="H89" s="15"/>
      <c r="I89" s="17">
        <f>SUM(I4:I88)</f>
        <v>75879</v>
      </c>
      <c r="J89" s="18">
        <f>SUM(J4:J88)</f>
        <v>57622</v>
      </c>
      <c r="K89" s="19">
        <f>SUM(K4:K87)</f>
        <v>1951082857842.3892</v>
      </c>
      <c r="L89" s="19">
        <f>SUM(L4:L87)</f>
        <v>5671330418472.1572</v>
      </c>
      <c r="M89" s="19">
        <f>SUM(M4:M88)</f>
        <v>1103394086662.6001</v>
      </c>
      <c r="N89" s="19">
        <f>SUM(N4:N88)</f>
        <v>74873846269.713013</v>
      </c>
      <c r="O89" s="19">
        <f>SUM(O4:O87)</f>
        <v>1178267932932.313</v>
      </c>
      <c r="P89" s="19">
        <f>SUM(P4:P87)</f>
        <v>4497023186944.7529</v>
      </c>
      <c r="Q89" s="2"/>
      <c r="R89" s="2"/>
    </row>
  </sheetData>
  <autoFilter ref="A3:AX89" xr:uid="{00000000-0001-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solanyi rojas palomá</dc:creator>
  <cp:keywords/>
  <dc:description/>
  <cp:lastModifiedBy>aksj2</cp:lastModifiedBy>
  <cp:revision/>
  <dcterms:created xsi:type="dcterms:W3CDTF">2025-07-10T02:37:46Z</dcterms:created>
  <dcterms:modified xsi:type="dcterms:W3CDTF">2026-06-01T15:36:41Z</dcterms:modified>
  <cp:category/>
  <cp:contentStatus/>
</cp:coreProperties>
</file>